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2. V-01\3. Hito 3\4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0" sheetId="14" r:id="rId2"/>
  </sheets>
  <externalReferences>
    <externalReference r:id="rId3"/>
  </externalReference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Q12" i="14" l="1"/>
  <c r="N99" i="14" l="1"/>
  <c r="G99" i="14"/>
  <c r="N98" i="14"/>
  <c r="G98" i="14"/>
  <c r="AN96" i="14"/>
  <c r="G96" i="14"/>
  <c r="AN62" i="14" l="1"/>
  <c r="AN79" i="14" s="1"/>
  <c r="AN98" i="14" s="1"/>
  <c r="N63" i="14"/>
  <c r="G63" i="14"/>
  <c r="N62" i="14"/>
  <c r="G62" i="14"/>
  <c r="AN61" i="14"/>
  <c r="AN60" i="14"/>
  <c r="G60" i="14"/>
  <c r="N119" i="14" l="1"/>
  <c r="G119" i="14"/>
  <c r="N118" i="14"/>
  <c r="G118" i="14"/>
  <c r="AN117" i="14"/>
  <c r="AN116" i="14"/>
  <c r="G116" i="14"/>
  <c r="N80" i="14"/>
  <c r="G80" i="14"/>
  <c r="N79" i="14"/>
  <c r="G79" i="14"/>
  <c r="AN78" i="14"/>
  <c r="AN97" i="14" s="1"/>
  <c r="AN77" i="14"/>
  <c r="G77" i="14"/>
  <c r="N48" i="14"/>
  <c r="G48" i="14"/>
  <c r="AN47" i="14"/>
  <c r="AN118" i="14" s="1"/>
  <c r="N47" i="14"/>
  <c r="G47" i="14"/>
  <c r="AN46" i="14"/>
  <c r="AN45" i="14"/>
  <c r="G45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<sst xmlns="http://schemas.openxmlformats.org/spreadsheetml/2006/main" count="1197" uniqueCount="577">
  <si>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</si>
  <si>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</si>
  <si>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</si>
  <si>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</si>
  <si>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</si>
  <si>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</si>
  <si>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</si>
  <si>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</si>
  <si>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</si>
  <si>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</si>
  <si>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</si>
  <si>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</si>
  <si>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</si>
  <si>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</si>
  <si>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</si>
  <si>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</si>
  <si>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</si>
  <si>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</si>
  <si>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</si>
  <si>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</si>
  <si>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</si>
  <si>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</si>
  <si>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</si>
  <si>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</si>
  <si>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</si>
  <si>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</si>
  <si>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</si>
  <si>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</si>
  <si>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</si>
  <si>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</si>
  <si>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</si>
  <si>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</si>
  <si>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</si>
  <si>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</si>
  <si>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</si>
  <si>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</si>
  <si>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</si>
  <si>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</si>
  <si>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</si>
  <si>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</si>
  <si>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</si>
  <si>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</si>
  <si>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</si>
  <si>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</si>
  <si>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</si>
  <si>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</si>
  <si>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</si>
  <si>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</si>
  <si>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</si>
  <si>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</si>
  <si>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</si>
  <si>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</si>
  <si>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</si>
  <si>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</si>
  <si>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</si>
  <si>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</si>
  <si>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</si>
  <si>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</si>
  <si>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</si>
  <si>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</si>
  <si>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</si>
  <si>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</si>
  <si>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</si>
  <si>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</si>
  <si>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</si>
  <si>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</si>
  <si>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</si>
  <si>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</si>
  <si>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</si>
  <si>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</si>
  <si>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</si>
  <si>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</si>
  <si>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</si>
  <si>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</si>
  <si>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</si>
  <si>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</si>
  <si>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</si>
  <si>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</si>
  <si>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</si>
  <si>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</si>
  <si>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</si>
  <si>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</si>
  <si>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</si>
  <si>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</si>
  <si>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</si>
  <si>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</si>
  <si>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</si>
  <si>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</si>
  <si>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</si>
  <si>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</si>
  <si>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</si>
  <si>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</si>
  <si>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</si>
  <si>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</si>
  <si>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</si>
  <si>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</si>
  <si>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</si>
  <si>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</si>
  <si>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</si>
  <si>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</si>
  <si>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</si>
  <si>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</si>
  <si>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</si>
  <si>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</si>
  <si>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</si>
  <si>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</si>
  <si>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</si>
  <si>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</si>
  <si>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</si>
  <si>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</si>
  <si>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</si>
  <si>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</si>
  <si>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</si>
  <si>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</si>
  <si>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</si>
  <si>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</si>
  <si>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</si>
  <si>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</si>
  <si>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</si>
  <si>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</si>
  <si>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</si>
  <si>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</si>
  <si>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</si>
  <si>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</si>
  <si>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</si>
  <si>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</si>
  <si>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</si>
  <si>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</si>
  <si>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</si>
  <si>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</si>
  <si>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</si>
  <si>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</si>
  <si>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</si>
  <si>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</si>
  <si>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</si>
  <si>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</si>
  <si>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</si>
  <si>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</si>
  <si>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</si>
  <si>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</si>
  <si>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</si>
  <si>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</si>
  <si>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</si>
  <si>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</si>
  <si>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</si>
  <si>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</si>
  <si>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</si>
  <si>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</si>
  <si>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</si>
  <si>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</si>
  <si>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</si>
  <si>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</si>
  <si>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</si>
  <si>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</si>
  <si>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</si>
  <si>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</si>
  <si>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</si>
  <si>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</si>
  <si>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</si>
  <si>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</si>
  <si>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</si>
  <si>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</si>
  <si>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</si>
  <si>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</si>
  <si>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</si>
  <si>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</si>
  <si>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</si>
  <si>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</si>
  <si>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</si>
  <si>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</si>
  <si>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</si>
  <si>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</si>
  <si>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</si>
  <si>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</si>
  <si>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</si>
  <si>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</si>
  <si>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</si>
  <si>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</si>
  <si>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</si>
  <si>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</si>
  <si>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</si>
  <si>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</si>
  <si>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</si>
  <si>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</si>
  <si>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</si>
  <si>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</si>
  <si>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</si>
  <si>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</si>
  <si>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</si>
  <si>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</si>
  <si>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</si>
  <si>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</si>
  <si>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</si>
  <si>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</si>
  <si>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</si>
  <si>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</si>
  <si>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</si>
  <si>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</si>
  <si>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</si>
  <si>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</si>
  <si>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</si>
  <si>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</si>
  <si>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</si>
  <si>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</si>
  <si>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</si>
  <si>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</si>
  <si>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</si>
  <si>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</si>
  <si>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</si>
  <si>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</si>
  <si>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</si>
  <si>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</si>
  <si>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</si>
  <si>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</si>
  <si>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</si>
  <si>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</si>
  <si>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</si>
  <si>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</si>
  <si>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</si>
  <si>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</si>
  <si>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</si>
  <si>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</si>
  <si>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</si>
  <si>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</si>
  <si>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</si>
  <si>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</si>
  <si>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</si>
  <si>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</si>
  <si>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</si>
  <si>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</si>
  <si>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</si>
  <si>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</si>
  <si>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</si>
  <si>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</si>
  <si>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</si>
  <si>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</si>
  <si>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</si>
  <si>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</si>
  <si>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</si>
  <si>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</si>
  <si>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</si>
  <si>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</si>
  <si>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</si>
  <si>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</si>
  <si>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</si>
  <si>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</si>
  <si>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</si>
  <si>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</si>
  <si>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</si>
  <si>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</si>
  <si>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</si>
  <si>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</si>
  <si>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</si>
  <si>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</si>
  <si>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</si>
  <si>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</si>
  <si>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</si>
  <si>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</si>
  <si>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</si>
  <si>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</si>
  <si>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</si>
  <si>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</si>
  <si>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</si>
  <si>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</si>
  <si>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</si>
  <si>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</si>
  <si>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</si>
  <si>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</si>
  <si>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</si>
  <si>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</si>
  <si>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</si>
  <si>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</si>
  <si>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</si>
  <si>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</si>
  <si>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</si>
  <si>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</si>
  <si>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</si>
  <si>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</si>
  <si>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</si>
  <si>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</si>
  <si>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</si>
  <si>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</si>
  <si>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</si>
  <si>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</si>
  <si>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</si>
  <si>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</si>
  <si>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</si>
  <si>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</si>
  <si>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</si>
  <si>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</si>
  <si>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</si>
  <si>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</si>
  <si>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</si>
  <si>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</si>
  <si>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</si>
  <si>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</si>
  <si>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</si>
  <si>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</si>
  <si>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</si>
  <si>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</si>
  <si>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</si>
  <si>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</si>
  <si>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</si>
  <si>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</si>
  <si>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</si>
  <si>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</si>
  <si>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</si>
  <si>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</si>
  <si>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</si>
  <si>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</si>
  <si>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</si>
  <si>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</si>
  <si>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</si>
  <si>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</si>
  <si>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</si>
  <si>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 xml:space="preserve">REVISIÓN DE LA DOCUMENTACIÓN APLICABLE AL EQUIPO Y DETERMINACION DE MECANISMO DE FALLA EN BASE A DATOS HISTORICOS DISPONIBLES 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</si>
  <si>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</si>
  <si>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</si>
  <si>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</si>
  <si>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</si>
  <si>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</si>
  <si>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</si>
  <si>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</si>
  <si>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</si>
  <si>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</si>
  <si>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</si>
  <si>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</si>
  <si>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</si>
  <si>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</si>
  <si>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</si>
  <si>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</si>
  <si>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</si>
  <si>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</si>
  <si>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</si>
  <si>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</si>
  <si>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</si>
  <si>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</si>
  <si>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</si>
  <si>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</si>
  <si>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</si>
  <si>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</si>
  <si>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</si>
  <si>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</si>
  <si>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</si>
  <si>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</si>
  <si>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</si>
  <si>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</si>
  <si>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</si>
  <si>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</si>
  <si>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</si>
  <si>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</si>
  <si>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</si>
  <si>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</si>
  <si>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</si>
  <si>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</si>
  <si>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</si>
  <si>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</si>
  <si>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</si>
  <si>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</si>
  <si>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</si>
  <si>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</si>
  <si>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</si>
  <si>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</si>
  <si>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</si>
  <si>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</si>
  <si>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</si>
  <si>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</si>
  <si>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</si>
  <si>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</si>
  <si>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</si>
  <si>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</si>
  <si>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</si>
  <si>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</si>
  <si>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</si>
  <si>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</si>
  <si>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</si>
  <si>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</si>
  <si>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</si>
  <si>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</si>
  <si>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</si>
  <si>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</si>
  <si>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</si>
  <si>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</si>
  <si>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</si>
  <si>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</si>
  <si>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</si>
  <si>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</si>
  <si>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</si>
  <si>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</si>
  <si>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</si>
  <si>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</si>
  <si>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</si>
  <si>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</si>
  <si>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</si>
  <si>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</si>
  <si>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</si>
  <si>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</si>
  <si>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</si>
  <si>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</si>
  <si>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</si>
  <si>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</si>
  <si>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</si>
  <si>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</si>
  <si>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</si>
  <si>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</si>
  <si>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</si>
  <si>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</si>
  <si>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</si>
  <si>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</si>
  <si>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</si>
  <si>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</si>
  <si>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</si>
  <si>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</si>
  <si>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</si>
  <si>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</si>
  <si>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</si>
  <si>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</si>
  <si>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</si>
  <si>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</si>
  <si>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</si>
  <si>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</si>
  <si>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</si>
  <si>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</si>
  <si>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</si>
  <si>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</si>
  <si>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</si>
  <si>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</si>
  <si>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</si>
  <si>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</si>
  <si>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</si>
  <si>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</si>
  <si>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</si>
  <si>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</si>
  <si>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</si>
  <si>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</si>
  <si>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</si>
  <si>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</si>
  <si>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</si>
  <si>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</si>
  <si>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</si>
  <si>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</si>
  <si>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</si>
  <si>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</si>
  <si>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</si>
  <si>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</si>
  <si>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</si>
  <si>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</si>
  <si>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</si>
  <si>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</si>
  <si>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</si>
  <si>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</si>
  <si>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</si>
  <si>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</si>
  <si>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</si>
  <si>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</si>
  <si>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</si>
  <si>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</si>
  <si>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</si>
  <si>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</si>
  <si>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</si>
  <si>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1.1.</t>
  </si>
  <si>
    <t>Memoria de Cálculo inicial</t>
  </si>
  <si>
    <t>ASME BPVC Sección VIII div.1 
API 510 Section 7.7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</si>
  <si>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</si>
  <si>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</si>
  <si>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</si>
  <si>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</si>
  <si>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</si>
  <si>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</si>
  <si>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</si>
  <si>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</si>
  <si>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</si>
  <si>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</si>
  <si>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</si>
  <si>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</si>
  <si>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</si>
  <si>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</si>
  <si>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</si>
  <si>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</si>
  <si>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</si>
  <si>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</si>
  <si>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</si>
  <si>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</si>
  <si>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</si>
  <si>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</si>
  <si>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</si>
  <si>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</si>
  <si>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</si>
  <si>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</si>
  <si>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</si>
  <si>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</si>
  <si>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</si>
  <si>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</si>
  <si>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</si>
  <si>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</si>
  <si>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</si>
  <si>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</si>
  <si>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</si>
  <si>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</si>
  <si>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</si>
  <si>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</si>
  <si>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</si>
  <si>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</si>
  <si>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</si>
  <si>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</si>
  <si>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</si>
  <si>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t>ASME BPVC Section VIII div. 1 part UG, UW, UCS &amp; API RP 572</t>
  </si>
  <si>
    <t>ASME BPVC Sec. VIII div. 1 Appendix 6</t>
  </si>
  <si>
    <t>(1)</t>
  </si>
  <si>
    <t>(2)</t>
  </si>
  <si>
    <t xml:space="preserve">1) Práctica Escrita de Calificación del Personal   
2) Procedimiento de UT/TM    
3) Procedimiento de MT/Y                                                 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</si>
  <si>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</si>
  <si>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</si>
  <si>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</si>
  <si>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</si>
  <si>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</si>
  <si>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</si>
  <si>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</si>
  <si>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</si>
  <si>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</si>
  <si>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</si>
  <si>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Elaborar y firmar informes de inspección en servicio del equipo</t>
  </si>
  <si>
    <t>Relevamiento Dimensional Láser 3D Interno</t>
  </si>
  <si>
    <t>Elaboración de Planos en condición "as-is" incluyendo los elementos internos.</t>
  </si>
  <si>
    <t>4.</t>
  </si>
  <si>
    <t>INSPECCION INTERNA (API 510 Punto 5.5.2)</t>
  </si>
  <si>
    <t>4.1</t>
  </si>
  <si>
    <t>Verificacion de accesorios y soportes internos del recipiente</t>
  </si>
  <si>
    <t xml:space="preserve">SSPC-SP6 </t>
  </si>
  <si>
    <t>API RP 572-9.4.5 / API 510</t>
  </si>
  <si>
    <t>4.2</t>
  </si>
  <si>
    <t>Verificacion de equipos auxiliares en el interior del recipiente</t>
  </si>
  <si>
    <t>SSPC-SP6</t>
  </si>
  <si>
    <t>4.3</t>
  </si>
  <si>
    <t>Verificacion de la superficie interna del recipiente</t>
  </si>
  <si>
    <t>4.3.1</t>
  </si>
  <si>
    <t>Examinacion visual</t>
  </si>
  <si>
    <t>4.3.2</t>
  </si>
  <si>
    <t>SSPC-SP6 y Cepillado</t>
  </si>
  <si>
    <t>A solicitud del Inspector Autorizado</t>
  </si>
  <si>
    <t>4.3.3</t>
  </si>
  <si>
    <t>Ensayo de Ultrasonido</t>
  </si>
  <si>
    <t>UT/W</t>
  </si>
  <si>
    <t>4.4</t>
  </si>
  <si>
    <t>Verificacion interna de conexiones</t>
  </si>
  <si>
    <t>4.4.1</t>
  </si>
  <si>
    <t>4.4.2</t>
  </si>
  <si>
    <t>4.4.3</t>
  </si>
  <si>
    <t>5.6.1</t>
  </si>
  <si>
    <t>5.6.2</t>
  </si>
  <si>
    <t>5.6.3</t>
  </si>
  <si>
    <t>5.7.1</t>
  </si>
  <si>
    <t>5.7.2</t>
  </si>
  <si>
    <t>Planos de relevamiento, ASME BPVC Sec.VIII DIV. 1 UW-16, UW-33, UW-35, UW-36</t>
  </si>
  <si>
    <t>ASME BPVC Sec. VIII div. 1 Appendix 12</t>
  </si>
  <si>
    <t>Nota (1)</t>
  </si>
  <si>
    <t xml:space="preserve">Se recomienda mantener los CMLs indicados en los instructivos de Medición de Espesores actuales para </t>
  </si>
  <si>
    <t xml:space="preserve">poder determinar la tasa de corrosión de corto plazo. Salvo CMLs adicionales que pudieran presentarse con la </t>
  </si>
  <si>
    <t>inspección interna en zonas con corrosión localizada.</t>
  </si>
  <si>
    <t>Lista de Instructivos:</t>
  </si>
  <si>
    <t>Estación Tarija</t>
  </si>
  <si>
    <t>Departamento, Provincia y Municipio:</t>
  </si>
  <si>
    <t>Tarija, Carretera del Chaco, intersección de la autopista hacia Bermejo</t>
  </si>
  <si>
    <t>(El Portillo - Tarija)</t>
  </si>
  <si>
    <t>API 510 TENTH EDITION ADDEMDUM 2, 2018</t>
  </si>
  <si>
    <t>Relevamiento dimensional manual  interno de las conexiones (proyección de conexiones, dimensiones de la soldadura a filete, etc.)</t>
  </si>
  <si>
    <t xml:space="preserve">EVALUACIÓN DE EQUIPO </t>
  </si>
  <si>
    <t>de Espesor</t>
  </si>
  <si>
    <t>YPFB TRANSPORTE S.A.</t>
  </si>
  <si>
    <t>Almacenamiento de GLP</t>
  </si>
  <si>
    <t>TRINITY INDUSTRIES, INC.</t>
  </si>
  <si>
    <t>Gal</t>
  </si>
  <si>
    <t>V-01</t>
  </si>
  <si>
    <t>PI-V-01/02</t>
  </si>
  <si>
    <t>Tanques de Almacenamiento de GLP</t>
  </si>
  <si>
    <t>a) IT-V-01/04 Instrucción para Inspección por Partículas Magnéticas</t>
  </si>
  <si>
    <t>b) IT-V-01/05 Instrucción para Medición de Espesores para Elaboración de FFS por Pérdida Generalizada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</si>
</sst>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5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45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9" fillId="0" borderId="13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0" fillId="0" borderId="0" xfId="0" applyBorder="1"/>
    <xf numFmtId="0" fontId="29" fillId="0" borderId="8" xfId="0" quotePrefix="1" applyFont="1" applyBorder="1"/>
    <xf numFmtId="0" fontId="29" fillId="0" borderId="8" xfId="0" applyFont="1" applyBorder="1" applyAlignment="1">
      <alignment vertical="top" wrapText="1"/>
    </xf>
    <xf numFmtId="0" fontId="29" fillId="0" borderId="3" xfId="0" applyFont="1" applyBorder="1" applyAlignment="1">
      <alignment horizontal="center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35" borderId="3" xfId="0" applyFont="1" applyFill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35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9" fontId="29" fillId="0" borderId="12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9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9" fillId="0" borderId="0" xfId="0" applyFont="1" applyBorder="1" applyAlignment="1">
      <alignment horizontal="left" wrapText="1" inden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33" fillId="37" borderId="1" xfId="0" applyFont="1" applyFill="1" applyBorder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29" fillId="0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3" fillId="37" borderId="10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3" fillId="37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2" xfId="0" quotePrefix="1" applyFont="1" applyBorder="1" applyAlignment="1">
      <alignment horizontal="center" vertical="center"/>
    </xf>
    <xf numFmtId="0" fontId="29" fillId="0" borderId="2" xfId="0" quotePrefix="1" applyFont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29" fillId="0" borderId="3" xfId="0" applyNumberFormat="1" applyFont="1" applyFill="1" applyBorder="1" applyAlignment="1">
      <alignment horizontal="center" vertical="center"/>
    </xf>
    <xf numFmtId="1" fontId="29" fillId="0" borderId="8" xfId="0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164" fontId="29" fillId="0" borderId="3" xfId="0" applyNumberFormat="1" applyFont="1" applyFill="1" applyBorder="1" applyAlignment="1">
      <alignment horizont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76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115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59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95</xdr:row>
      <xdr:rowOff>36292</xdr:rowOff>
    </xdr:from>
    <xdr:ext cx="1233088" cy="613842"/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9425844"/>
          <a:ext cx="1233088" cy="61384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%20Flores/Dropbox/1.%20Inspecci&#243;n%20Tanques%20Tarija/2.%20V-01/1.%20Hito%201/2.%20Plan%20de%20Inspecci&#243;n/PI-V-01_01_Plan%20de%20inspeccion%20API%20510_Rev.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0"/>
      <sheetName val="Tanque_Rev. A"/>
    </sheetNames>
    <sheetDataSet>
      <sheetData sheetId="0">
        <row r="77">
          <cell r="Z77" t="str">
            <v>No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338"/>
      <c r="B1" s="338"/>
      <c r="C1" s="338"/>
      <c r="D1" s="338"/>
      <c r="E1" s="338"/>
      <c r="F1" s="338"/>
      <c r="G1" s="336" t="s">
        <v>196</v>
      </c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07" t="s">
        <v>0</v>
      </c>
      <c r="U1" s="307"/>
      <c r="V1" s="307"/>
      <c r="W1" s="307"/>
      <c r="X1" s="302" t="s">
        <v>387</v>
      </c>
      <c r="Y1" s="303"/>
      <c r="Z1" s="303"/>
      <c r="AA1" s="303"/>
      <c r="AB1" s="323"/>
    </row>
    <row r="2" spans="1:28" s="31" customFormat="1" ht="12.75" customHeight="1" x14ac:dyDescent="0.25">
      <c r="A2" s="338"/>
      <c r="B2" s="338"/>
      <c r="C2" s="338"/>
      <c r="D2" s="338"/>
      <c r="E2" s="338"/>
      <c r="F2" s="338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07" t="s">
        <v>3</v>
      </c>
      <c r="U2" s="307"/>
      <c r="V2" s="307"/>
      <c r="W2" s="307"/>
      <c r="X2" s="327">
        <v>0</v>
      </c>
      <c r="Y2" s="327"/>
      <c r="Z2" s="327"/>
      <c r="AA2" s="327"/>
      <c r="AB2" s="327"/>
    </row>
    <row r="3" spans="1:28" s="31" customFormat="1" ht="12.75" customHeight="1" x14ac:dyDescent="0.25">
      <c r="A3" s="338"/>
      <c r="B3" s="338"/>
      <c r="C3" s="338"/>
      <c r="D3" s="338"/>
      <c r="E3" s="338"/>
      <c r="F3" s="338"/>
      <c r="G3" s="337" t="s">
        <v>250</v>
      </c>
      <c r="H3" s="329"/>
      <c r="I3" s="329"/>
      <c r="J3" s="329" t="s">
        <v>410</v>
      </c>
      <c r="K3" s="329"/>
      <c r="L3" s="329"/>
      <c r="M3" s="329"/>
      <c r="N3" s="329"/>
      <c r="O3" s="329"/>
      <c r="P3" s="329"/>
      <c r="Q3" s="329"/>
      <c r="R3" s="329"/>
      <c r="S3" s="330"/>
      <c r="T3" s="307" t="s">
        <v>1</v>
      </c>
      <c r="U3" s="307"/>
      <c r="V3" s="307"/>
      <c r="W3" s="307"/>
      <c r="X3" s="328" t="s">
        <v>412</v>
      </c>
      <c r="Y3" s="327"/>
      <c r="Z3" s="327"/>
      <c r="AA3" s="327"/>
      <c r="AB3" s="327"/>
    </row>
    <row r="4" spans="1:28" s="31" customFormat="1" ht="12.75" customHeight="1" x14ac:dyDescent="0.25">
      <c r="A4" s="338"/>
      <c r="B4" s="338"/>
      <c r="C4" s="338"/>
      <c r="D4" s="338"/>
      <c r="E4" s="338"/>
      <c r="F4" s="338"/>
      <c r="G4" s="294" t="s">
        <v>194</v>
      </c>
      <c r="H4" s="295"/>
      <c r="I4" s="295"/>
      <c r="J4" s="295"/>
      <c r="K4" s="295"/>
      <c r="L4" s="295"/>
      <c r="M4" s="295"/>
      <c r="N4" s="329" t="s">
        <v>411</v>
      </c>
      <c r="O4" s="329"/>
      <c r="P4" s="329"/>
      <c r="Q4" s="329"/>
      <c r="R4" s="329"/>
      <c r="S4" s="330"/>
      <c r="T4" s="307" t="s">
        <v>2</v>
      </c>
      <c r="U4" s="307"/>
      <c r="V4" s="307"/>
      <c r="W4" s="307"/>
      <c r="X4" s="302">
        <v>1</v>
      </c>
      <c r="Y4" s="303"/>
      <c r="Z4" s="20" t="s">
        <v>10</v>
      </c>
      <c r="AA4" s="303">
        <f>AA190</f>
        <v>4</v>
      </c>
      <c r="AB4" s="323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337" t="s">
        <v>195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30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358" t="s">
        <v>4</v>
      </c>
      <c r="C13" s="358"/>
      <c r="D13" s="358"/>
      <c r="E13" s="358"/>
      <c r="F13" s="358" t="s">
        <v>5</v>
      </c>
      <c r="G13" s="358"/>
      <c r="H13" s="358"/>
      <c r="I13" s="358" t="s">
        <v>6</v>
      </c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4"/>
    </row>
    <row r="14" spans="1:28" s="31" customFormat="1" ht="12.75" customHeight="1" x14ac:dyDescent="0.25">
      <c r="A14" s="2"/>
      <c r="B14" s="320" t="str">
        <f>X3</f>
        <v>06/13/2016</v>
      </c>
      <c r="C14" s="303"/>
      <c r="D14" s="303"/>
      <c r="E14" s="323"/>
      <c r="F14" s="302">
        <f>X2</f>
        <v>0</v>
      </c>
      <c r="G14" s="303"/>
      <c r="H14" s="323"/>
      <c r="I14" s="302" t="s">
        <v>385</v>
      </c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23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355" t="s">
        <v>413</v>
      </c>
      <c r="C59" s="356"/>
      <c r="D59" s="356"/>
      <c r="E59" s="356"/>
      <c r="F59" s="356"/>
      <c r="G59" s="356"/>
      <c r="H59" s="356"/>
      <c r="I59" s="356"/>
      <c r="J59" s="357"/>
      <c r="K59" s="355" t="s">
        <v>386</v>
      </c>
      <c r="L59" s="356"/>
      <c r="M59" s="356"/>
      <c r="N59" s="356"/>
      <c r="O59" s="356"/>
      <c r="P59" s="356"/>
      <c r="Q59" s="356"/>
      <c r="R59" s="357"/>
      <c r="S59" s="355" t="s">
        <v>423</v>
      </c>
      <c r="T59" s="356"/>
      <c r="U59" s="356"/>
      <c r="V59" s="356"/>
      <c r="W59" s="356"/>
      <c r="X59" s="356"/>
      <c r="Y59" s="356"/>
      <c r="Z59" s="356"/>
      <c r="AA59" s="357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352" t="s">
        <v>7</v>
      </c>
      <c r="C61" s="353"/>
      <c r="D61" s="353"/>
      <c r="E61" s="353"/>
      <c r="F61" s="353"/>
      <c r="G61" s="353"/>
      <c r="H61" s="353"/>
      <c r="I61" s="353"/>
      <c r="J61" s="354"/>
      <c r="K61" s="352" t="s">
        <v>8</v>
      </c>
      <c r="L61" s="353"/>
      <c r="M61" s="353"/>
      <c r="N61" s="353"/>
      <c r="O61" s="353"/>
      <c r="P61" s="353"/>
      <c r="Q61" s="353"/>
      <c r="R61" s="354"/>
      <c r="S61" s="352" t="s">
        <v>9</v>
      </c>
      <c r="T61" s="353"/>
      <c r="U61" s="353"/>
      <c r="V61" s="353"/>
      <c r="W61" s="353"/>
      <c r="X61" s="353"/>
      <c r="Y61" s="353"/>
      <c r="Z61" s="353"/>
      <c r="AA61" s="354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338"/>
      <c r="B63" s="338"/>
      <c r="C63" s="338"/>
      <c r="D63" s="338"/>
      <c r="E63" s="338"/>
      <c r="F63" s="338"/>
      <c r="G63" s="336" t="str">
        <f>HD0!G1</f>
        <v>Hoja de Datos para Recipientes a Presión en Servicio de Una Sola Cámara</v>
      </c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07" t="s">
        <v>0</v>
      </c>
      <c r="U63" s="307"/>
      <c r="V63" s="307"/>
      <c r="W63" s="307"/>
      <c r="X63" s="302" t="str">
        <f>HD0!X1</f>
        <v>HD-V-01</v>
      </c>
      <c r="Y63" s="303"/>
      <c r="Z63" s="303"/>
      <c r="AA63" s="303"/>
      <c r="AB63" s="323"/>
    </row>
    <row r="64" spans="1:28" s="1" customFormat="1" ht="12.75" customHeight="1" x14ac:dyDescent="0.2">
      <c r="A64" s="338"/>
      <c r="B64" s="338"/>
      <c r="C64" s="338"/>
      <c r="D64" s="338"/>
      <c r="E64" s="338"/>
      <c r="F64" s="338"/>
      <c r="G64" s="336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07" t="s">
        <v>3</v>
      </c>
      <c r="U64" s="307"/>
      <c r="V64" s="307"/>
      <c r="W64" s="307"/>
      <c r="X64" s="327">
        <f>HD0!X2</f>
        <v>0</v>
      </c>
      <c r="Y64" s="327"/>
      <c r="Z64" s="327"/>
      <c r="AA64" s="327"/>
      <c r="AB64" s="327"/>
    </row>
    <row r="65" spans="1:29" s="1" customFormat="1" ht="12.75" customHeight="1" x14ac:dyDescent="0.2">
      <c r="A65" s="338"/>
      <c r="B65" s="338"/>
      <c r="C65" s="338"/>
      <c r="D65" s="338"/>
      <c r="E65" s="338"/>
      <c r="F65" s="338"/>
      <c r="G65" s="337" t="str">
        <f>HD0!G3</f>
        <v xml:space="preserve">Equipo: </v>
      </c>
      <c r="H65" s="329"/>
      <c r="I65" s="329"/>
      <c r="J65" s="329" t="str">
        <f>HD0!J3</f>
        <v xml:space="preserve">ESFERA </v>
      </c>
      <c r="K65" s="329"/>
      <c r="L65" s="329"/>
      <c r="M65" s="329"/>
      <c r="N65" s="329"/>
      <c r="O65" s="329"/>
      <c r="P65" s="329"/>
      <c r="Q65" s="329"/>
      <c r="R65" s="329"/>
      <c r="S65" s="330"/>
      <c r="T65" s="307" t="s">
        <v>1</v>
      </c>
      <c r="U65" s="307"/>
      <c r="V65" s="307"/>
      <c r="W65" s="307"/>
      <c r="X65" s="328" t="str">
        <f>HD0!X3</f>
        <v>06/13/2016</v>
      </c>
      <c r="Y65" s="327"/>
      <c r="Z65" s="327"/>
      <c r="AA65" s="327"/>
      <c r="AB65" s="327"/>
    </row>
    <row r="66" spans="1:29" s="1" customFormat="1" ht="12.75" customHeight="1" x14ac:dyDescent="0.2">
      <c r="A66" s="338"/>
      <c r="B66" s="338"/>
      <c r="C66" s="338"/>
      <c r="D66" s="338"/>
      <c r="E66" s="338"/>
      <c r="F66" s="338"/>
      <c r="G66" s="294" t="str">
        <f>HD0!G4</f>
        <v xml:space="preserve">No de Usuario o TAG: </v>
      </c>
      <c r="H66" s="295"/>
      <c r="I66" s="295"/>
      <c r="J66" s="295"/>
      <c r="K66" s="295"/>
      <c r="L66" s="295"/>
      <c r="M66" s="295"/>
      <c r="N66" s="329" t="str">
        <f>HD0!N4</f>
        <v>3TK-2930</v>
      </c>
      <c r="O66" s="329"/>
      <c r="P66" s="329"/>
      <c r="Q66" s="329"/>
      <c r="R66" s="329"/>
      <c r="S66" s="330"/>
      <c r="T66" s="307" t="s">
        <v>2</v>
      </c>
      <c r="U66" s="307"/>
      <c r="V66" s="307"/>
      <c r="W66" s="307"/>
      <c r="X66" s="302">
        <f>HD0!X4+1</f>
        <v>2</v>
      </c>
      <c r="Y66" s="303"/>
      <c r="Z66" s="52" t="s">
        <v>10</v>
      </c>
      <c r="AA66" s="303">
        <f>AA128</f>
        <v>4</v>
      </c>
      <c r="AB66" s="323"/>
    </row>
    <row r="67" spans="1:29" s="1" customFormat="1" ht="12.75" x14ac:dyDescent="0.2">
      <c r="A67" s="70">
        <v>1</v>
      </c>
      <c r="B67" s="342" t="s">
        <v>31</v>
      </c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343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414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64" t="s">
        <v>15</v>
      </c>
      <c r="P68" s="264"/>
      <c r="Q68" s="264"/>
      <c r="R68" s="59"/>
      <c r="S68" s="60"/>
      <c r="T68" s="58" t="s">
        <v>13</v>
      </c>
      <c r="U68" s="59"/>
      <c r="V68" s="59"/>
      <c r="W68" s="272" t="s">
        <v>15</v>
      </c>
      <c r="X68" s="272"/>
      <c r="Y68" s="272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69" t="s">
        <v>15</v>
      </c>
      <c r="R70" s="269"/>
      <c r="S70" s="25"/>
      <c r="T70" s="25" t="s">
        <v>133</v>
      </c>
      <c r="U70" s="47"/>
      <c r="V70" s="269" t="s">
        <v>15</v>
      </c>
      <c r="W70" s="340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415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418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417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419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420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73">
        <v>1977</v>
      </c>
      <c r="P77" s="306"/>
      <c r="Q77" s="151" t="s">
        <v>26</v>
      </c>
      <c r="R77" s="160"/>
      <c r="S77" s="146"/>
      <c r="T77" s="273"/>
      <c r="U77" s="306"/>
      <c r="V77" s="146" t="s">
        <v>134</v>
      </c>
      <c r="W77" s="160"/>
      <c r="X77" s="160"/>
      <c r="Y77" s="146"/>
      <c r="Z77" s="273" t="s">
        <v>34</v>
      </c>
      <c r="AA77" s="273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73">
        <v>8</v>
      </c>
      <c r="E79" s="306"/>
      <c r="F79" s="151" t="s">
        <v>121</v>
      </c>
      <c r="G79" s="146"/>
      <c r="H79" s="146"/>
      <c r="I79" s="273" t="s">
        <v>421</v>
      </c>
      <c r="J79" s="273"/>
      <c r="K79" s="146" t="s">
        <v>260</v>
      </c>
      <c r="L79" s="161"/>
      <c r="M79" s="151" t="s">
        <v>122</v>
      </c>
      <c r="N79" s="146"/>
      <c r="O79" s="273"/>
      <c r="P79" s="273"/>
      <c r="Q79" s="146" t="s">
        <v>259</v>
      </c>
      <c r="R79" s="151" t="s">
        <v>278</v>
      </c>
      <c r="S79" s="146"/>
      <c r="T79" s="274">
        <v>76</v>
      </c>
      <c r="U79" s="274"/>
      <c r="V79" s="162" t="s">
        <v>280</v>
      </c>
      <c r="W79" s="149" t="s">
        <v>66</v>
      </c>
      <c r="X79" s="147"/>
      <c r="Y79" s="147"/>
      <c r="Z79" s="273"/>
      <c r="AA79" s="273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344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73" t="s">
        <v>422</v>
      </c>
      <c r="G81" s="273"/>
      <c r="H81" s="147" t="s">
        <v>258</v>
      </c>
      <c r="I81" s="148"/>
      <c r="J81" s="149" t="s">
        <v>153</v>
      </c>
      <c r="K81" s="147"/>
      <c r="L81" s="147" t="s">
        <v>348</v>
      </c>
      <c r="M81" s="147"/>
      <c r="N81" s="147"/>
      <c r="O81" s="148"/>
      <c r="P81" s="149" t="s">
        <v>113</v>
      </c>
      <c r="Q81" s="147"/>
      <c r="R81" s="341">
        <v>1073</v>
      </c>
      <c r="S81" s="273"/>
      <c r="T81" s="147" t="s">
        <v>258</v>
      </c>
      <c r="U81" s="148"/>
      <c r="V81" s="149" t="s">
        <v>66</v>
      </c>
      <c r="W81" s="147"/>
      <c r="X81" s="147"/>
      <c r="Y81" s="273"/>
      <c r="Z81" s="273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345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73"/>
      <c r="G83" s="273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73"/>
      <c r="S83" s="273"/>
      <c r="T83" s="147" t="s">
        <v>258</v>
      </c>
      <c r="U83" s="148"/>
      <c r="V83" s="149" t="s">
        <v>66</v>
      </c>
      <c r="W83" s="147"/>
      <c r="X83" s="147"/>
      <c r="Y83" s="273"/>
      <c r="Z83" s="273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345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368</v>
      </c>
      <c r="L86" s="53"/>
      <c r="M86" s="53"/>
      <c r="N86" s="53"/>
      <c r="O86" s="54"/>
      <c r="P86" s="66" t="s">
        <v>117</v>
      </c>
      <c r="Q86" s="53" t="s">
        <v>360</v>
      </c>
      <c r="R86" s="53"/>
      <c r="S86" s="54"/>
      <c r="T86" s="66" t="s">
        <v>117</v>
      </c>
      <c r="U86" s="267">
        <v>1.6</v>
      </c>
      <c r="V86" s="267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368</v>
      </c>
      <c r="L87" s="62"/>
      <c r="M87" s="62"/>
      <c r="N87" s="62"/>
      <c r="O87" s="63"/>
      <c r="P87" s="61" t="s">
        <v>118</v>
      </c>
      <c r="Q87" s="53" t="s">
        <v>361</v>
      </c>
      <c r="R87" s="62"/>
      <c r="S87" s="63"/>
      <c r="T87" s="61" t="s">
        <v>118</v>
      </c>
      <c r="U87" s="267">
        <v>1.6</v>
      </c>
      <c r="V87" s="267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274">
        <v>1440</v>
      </c>
      <c r="M92" s="274"/>
      <c r="N92" s="146"/>
      <c r="O92" s="146" t="s">
        <v>263</v>
      </c>
      <c r="P92" s="146"/>
      <c r="Q92" s="146" t="s">
        <v>68</v>
      </c>
      <c r="R92" s="146"/>
      <c r="S92" s="273"/>
      <c r="T92" s="273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65"/>
      <c r="M93" s="265"/>
      <c r="N93" s="152"/>
      <c r="O93" s="152" t="s">
        <v>263</v>
      </c>
      <c r="P93" s="152"/>
      <c r="Q93" s="152" t="s">
        <v>68</v>
      </c>
      <c r="R93" s="152"/>
      <c r="S93" s="265"/>
      <c r="T93" s="265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73">
        <v>400</v>
      </c>
      <c r="M94" s="273"/>
      <c r="N94" s="146"/>
      <c r="O94" s="146" t="s">
        <v>262</v>
      </c>
      <c r="P94" s="146"/>
      <c r="Q94" s="146" t="s">
        <v>68</v>
      </c>
      <c r="R94" s="146"/>
      <c r="S94" s="273"/>
      <c r="T94" s="273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65"/>
      <c r="M95" s="265"/>
      <c r="N95" s="152"/>
      <c r="O95" s="152" t="s">
        <v>262</v>
      </c>
      <c r="P95" s="152"/>
      <c r="Q95" s="152" t="s">
        <v>68</v>
      </c>
      <c r="R95" s="152"/>
      <c r="S95" s="265"/>
      <c r="T95" s="265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388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65">
        <f>F108*1.5</f>
        <v>2160</v>
      </c>
      <c r="E97" s="265"/>
      <c r="F97" s="152" t="s">
        <v>263</v>
      </c>
      <c r="G97" s="152"/>
      <c r="H97" s="152"/>
      <c r="I97" s="152" t="s">
        <v>46</v>
      </c>
      <c r="J97" s="152"/>
      <c r="K97" s="265">
        <v>1969</v>
      </c>
      <c r="L97" s="347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344" t="s">
        <v>190</v>
      </c>
      <c r="C100" s="345"/>
      <c r="D100" s="345"/>
      <c r="E100" s="345"/>
      <c r="F100" s="345"/>
      <c r="G100" s="345"/>
      <c r="H100" s="345"/>
      <c r="I100" s="345"/>
      <c r="J100" s="345"/>
      <c r="K100" s="345"/>
      <c r="L100" s="345"/>
      <c r="M100" s="345"/>
      <c r="N100" s="345"/>
      <c r="O100" s="345"/>
      <c r="P100" s="345"/>
      <c r="Q100" s="345"/>
      <c r="R100" s="345"/>
      <c r="S100" s="345"/>
      <c r="T100" s="345"/>
      <c r="U100" s="345"/>
      <c r="V100" s="345"/>
      <c r="W100" s="345"/>
      <c r="X100" s="345"/>
      <c r="Y100" s="345"/>
      <c r="Z100" s="345"/>
      <c r="AA100" s="345"/>
      <c r="AB100" s="346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405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73">
        <v>6.6790000000000002E-2</v>
      </c>
      <c r="F103" s="273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73">
        <v>50</v>
      </c>
      <c r="T103" s="273"/>
      <c r="U103" s="146" t="s">
        <v>280</v>
      </c>
      <c r="V103" s="150"/>
      <c r="W103" s="151" t="s">
        <v>56</v>
      </c>
      <c r="X103" s="146"/>
      <c r="Y103" s="146"/>
      <c r="Z103" s="273">
        <v>0.33</v>
      </c>
      <c r="AA103" s="273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81" t="s">
        <v>74</v>
      </c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4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335">
        <v>1440</v>
      </c>
      <c r="I106" s="335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278">
        <v>1440</v>
      </c>
      <c r="G108" s="278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73">
        <v>30</v>
      </c>
      <c r="R108" s="273"/>
      <c r="S108" s="33" t="s">
        <v>262</v>
      </c>
      <c r="T108" s="33" t="s">
        <v>32</v>
      </c>
      <c r="U108" s="278">
        <v>1440</v>
      </c>
      <c r="V108" s="278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69"/>
      <c r="G109" s="269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68">
        <v>0</v>
      </c>
      <c r="F112" s="340"/>
      <c r="G112" s="268">
        <v>0</v>
      </c>
      <c r="H112" s="340"/>
      <c r="I112" s="268">
        <v>0</v>
      </c>
      <c r="J112" s="340"/>
      <c r="K112" s="268">
        <v>0</v>
      </c>
      <c r="L112" s="340"/>
      <c r="M112" s="268">
        <v>0</v>
      </c>
      <c r="N112" s="340"/>
      <c r="O112" s="268">
        <v>0</v>
      </c>
      <c r="P112" s="340"/>
      <c r="Q112" s="268">
        <v>0</v>
      </c>
      <c r="R112" s="340"/>
      <c r="S112" s="268">
        <v>0</v>
      </c>
      <c r="T112" s="340"/>
      <c r="U112" s="268">
        <v>0</v>
      </c>
      <c r="V112" s="269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275"/>
      <c r="H114" s="276"/>
      <c r="I114" s="276"/>
      <c r="J114" s="276"/>
      <c r="K114" s="276"/>
      <c r="L114" s="276"/>
      <c r="M114" s="277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266"/>
      <c r="J116" s="267"/>
      <c r="K116" s="68" t="s">
        <v>349</v>
      </c>
      <c r="L116" s="68"/>
      <c r="M116" s="45"/>
      <c r="N116" s="68" t="s">
        <v>350</v>
      </c>
      <c r="O116" s="68"/>
      <c r="P116" s="68"/>
      <c r="Q116" s="80"/>
      <c r="R116" s="44" t="s">
        <v>351</v>
      </c>
      <c r="S116" s="68"/>
      <c r="T116" s="68"/>
      <c r="U116" s="45"/>
      <c r="V116" s="44" t="s">
        <v>146</v>
      </c>
      <c r="W116" s="68"/>
      <c r="X116" s="45"/>
      <c r="Y116" s="266"/>
      <c r="Z116" s="267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68"/>
      <c r="S117" s="269"/>
      <c r="T117" s="92"/>
      <c r="U117" s="45"/>
      <c r="V117" s="268"/>
      <c r="W117" s="269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270"/>
      <c r="J120" s="271"/>
      <c r="K120" s="271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31"/>
      <c r="J121" s="331"/>
      <c r="K121" s="331"/>
      <c r="L121" s="331"/>
      <c r="M121" s="331"/>
      <c r="N121" s="331"/>
      <c r="O121" s="331"/>
      <c r="P121" s="331"/>
      <c r="Q121" s="331"/>
      <c r="R121" s="331"/>
      <c r="S121" s="331"/>
      <c r="T121" s="331"/>
      <c r="U121" s="331"/>
      <c r="V121" s="331"/>
      <c r="W121" s="331"/>
      <c r="X121" s="331"/>
      <c r="Y121" s="331"/>
      <c r="Z121" s="331"/>
      <c r="AA121" s="331"/>
      <c r="AB121" s="332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33"/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  <c r="AA122" s="333"/>
      <c r="AB122" s="334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335">
        <v>1</v>
      </c>
      <c r="I123" s="335"/>
      <c r="J123" s="59"/>
      <c r="K123" s="59"/>
      <c r="L123" s="58" t="s">
        <v>149</v>
      </c>
      <c r="M123" s="64"/>
      <c r="N123" s="64"/>
      <c r="O123" s="59"/>
      <c r="P123" s="64"/>
      <c r="Q123" s="335">
        <v>1</v>
      </c>
      <c r="R123" s="335"/>
      <c r="S123" s="59"/>
      <c r="T123" s="60"/>
      <c r="U123" s="58" t="s">
        <v>186</v>
      </c>
      <c r="V123" s="59"/>
      <c r="W123" s="59"/>
      <c r="X123" s="59"/>
      <c r="Y123" s="59" t="s">
        <v>371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285"/>
      <c r="B125" s="286"/>
      <c r="C125" s="286"/>
      <c r="D125" s="286"/>
      <c r="E125" s="286"/>
      <c r="F125" s="287"/>
      <c r="G125" s="336" t="str">
        <f>G63</f>
        <v>Hoja de Datos para Recipientes a Presión en Servicio de Una Sola Cámara</v>
      </c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07" t="s">
        <v>0</v>
      </c>
      <c r="U125" s="307"/>
      <c r="V125" s="307"/>
      <c r="W125" s="307"/>
      <c r="X125" s="302" t="str">
        <f>X63</f>
        <v>HD-V-01</v>
      </c>
      <c r="Y125" s="303"/>
      <c r="Z125" s="303"/>
      <c r="AA125" s="303"/>
      <c r="AB125" s="323"/>
    </row>
    <row r="126" spans="1:28" s="1" customFormat="1" ht="12.75" customHeight="1" x14ac:dyDescent="0.2">
      <c r="A126" s="288"/>
      <c r="B126" s="289"/>
      <c r="C126" s="289"/>
      <c r="D126" s="289"/>
      <c r="E126" s="289"/>
      <c r="F126" s="290"/>
      <c r="G126" s="336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07" t="s">
        <v>3</v>
      </c>
      <c r="U126" s="307"/>
      <c r="V126" s="307"/>
      <c r="W126" s="307"/>
      <c r="X126" s="302">
        <f>X64</f>
        <v>0</v>
      </c>
      <c r="Y126" s="303"/>
      <c r="Z126" s="303"/>
      <c r="AA126" s="303"/>
      <c r="AB126" s="323"/>
    </row>
    <row r="127" spans="1:28" s="1" customFormat="1" ht="12.75" customHeight="1" x14ac:dyDescent="0.2">
      <c r="A127" s="288"/>
      <c r="B127" s="289"/>
      <c r="C127" s="289"/>
      <c r="D127" s="289"/>
      <c r="E127" s="289"/>
      <c r="F127" s="290"/>
      <c r="G127" s="337" t="str">
        <f>G65</f>
        <v xml:space="preserve">Equipo: </v>
      </c>
      <c r="H127" s="329"/>
      <c r="I127" s="329"/>
      <c r="J127" s="329" t="str">
        <f>J65</f>
        <v xml:space="preserve">ESFERA </v>
      </c>
      <c r="K127" s="329"/>
      <c r="L127" s="329"/>
      <c r="M127" s="329"/>
      <c r="N127" s="329"/>
      <c r="O127" s="329"/>
      <c r="P127" s="329"/>
      <c r="Q127" s="329"/>
      <c r="R127" s="329"/>
      <c r="S127" s="330"/>
      <c r="T127" s="307" t="s">
        <v>1</v>
      </c>
      <c r="U127" s="307"/>
      <c r="V127" s="307"/>
      <c r="W127" s="307"/>
      <c r="X127" s="320" t="str">
        <f>X65</f>
        <v>06/13/2016</v>
      </c>
      <c r="Y127" s="321"/>
      <c r="Z127" s="321"/>
      <c r="AA127" s="321"/>
      <c r="AB127" s="322"/>
    </row>
    <row r="128" spans="1:28" s="1" customFormat="1" ht="12.75" customHeight="1" x14ac:dyDescent="0.2">
      <c r="A128" s="291"/>
      <c r="B128" s="292"/>
      <c r="C128" s="292"/>
      <c r="D128" s="292"/>
      <c r="E128" s="292"/>
      <c r="F128" s="293"/>
      <c r="G128" s="294" t="str">
        <f>G66</f>
        <v xml:space="preserve">No de Usuario o TAG: </v>
      </c>
      <c r="H128" s="295"/>
      <c r="I128" s="295"/>
      <c r="J128" s="295"/>
      <c r="K128" s="295"/>
      <c r="L128" s="295"/>
      <c r="M128" s="295"/>
      <c r="N128" s="296" t="str">
        <f>N66</f>
        <v>3TK-2930</v>
      </c>
      <c r="O128" s="296"/>
      <c r="P128" s="296"/>
      <c r="Q128" s="296"/>
      <c r="R128" s="296"/>
      <c r="S128" s="348"/>
      <c r="T128" s="349" t="s">
        <v>2</v>
      </c>
      <c r="U128" s="349"/>
      <c r="V128" s="349"/>
      <c r="W128" s="349"/>
      <c r="X128" s="302">
        <f>X66+1</f>
        <v>3</v>
      </c>
      <c r="Y128" s="303"/>
      <c r="Z128" s="22" t="s">
        <v>10</v>
      </c>
      <c r="AA128" s="303">
        <f>AA190</f>
        <v>4</v>
      </c>
      <c r="AB128" s="323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372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362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372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369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389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81" t="s">
        <v>172</v>
      </c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282"/>
      <c r="Y138" s="282"/>
      <c r="Z138" s="282"/>
      <c r="AA138" s="282"/>
      <c r="AB138" s="284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370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352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364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347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364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81" t="s">
        <v>167</v>
      </c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  <c r="W149" s="282"/>
      <c r="X149" s="282"/>
      <c r="Y149" s="282"/>
      <c r="Z149" s="282"/>
      <c r="AA149" s="282"/>
      <c r="AB149" s="284"/>
    </row>
    <row r="150" spans="1:29" s="1" customFormat="1" ht="12.75" customHeight="1" x14ac:dyDescent="0.2">
      <c r="A150" s="70">
        <v>22</v>
      </c>
      <c r="B150" s="309" t="s">
        <v>180</v>
      </c>
      <c r="C150" s="311"/>
      <c r="D150" s="309" t="s">
        <v>181</v>
      </c>
      <c r="E150" s="310"/>
      <c r="F150" s="310"/>
      <c r="G150" s="310"/>
      <c r="H150" s="310"/>
      <c r="I150" s="311"/>
      <c r="J150" s="36" t="s">
        <v>182</v>
      </c>
      <c r="K150" s="38"/>
      <c r="L150" s="309" t="s">
        <v>183</v>
      </c>
      <c r="M150" s="310"/>
      <c r="N150" s="311"/>
      <c r="O150" s="36" t="s">
        <v>272</v>
      </c>
      <c r="P150" s="37"/>
      <c r="Q150" s="38"/>
      <c r="R150" s="309" t="s">
        <v>184</v>
      </c>
      <c r="S150" s="311"/>
      <c r="T150" s="309" t="s">
        <v>185</v>
      </c>
      <c r="U150" s="310"/>
      <c r="V150" s="311"/>
      <c r="W150" s="314" t="s">
        <v>343</v>
      </c>
      <c r="X150" s="315"/>
      <c r="Y150" s="316"/>
      <c r="Z150" s="309" t="s">
        <v>189</v>
      </c>
      <c r="AA150" s="310"/>
      <c r="AB150" s="311"/>
    </row>
    <row r="151" spans="1:29" s="1" customFormat="1" ht="12.75" x14ac:dyDescent="0.2">
      <c r="A151" s="70">
        <v>23</v>
      </c>
      <c r="B151" s="304"/>
      <c r="C151" s="305"/>
      <c r="D151" s="304"/>
      <c r="E151" s="308"/>
      <c r="F151" s="308"/>
      <c r="G151" s="308"/>
      <c r="H151" s="308"/>
      <c r="I151" s="305"/>
      <c r="J151" s="304"/>
      <c r="K151" s="305"/>
      <c r="L151" s="73"/>
      <c r="M151" s="308"/>
      <c r="N151" s="305"/>
      <c r="O151" s="312"/>
      <c r="P151" s="313"/>
      <c r="Q151" s="39"/>
      <c r="R151" s="304"/>
      <c r="S151" s="305"/>
      <c r="T151" s="304" t="s">
        <v>258</v>
      </c>
      <c r="U151" s="308"/>
      <c r="V151" s="305"/>
      <c r="W151" s="317" t="s">
        <v>188</v>
      </c>
      <c r="X151" s="318"/>
      <c r="Y151" s="319"/>
      <c r="Z151" s="304"/>
      <c r="AA151" s="308"/>
      <c r="AB151" s="305"/>
    </row>
    <row r="152" spans="1:29" s="1" customFormat="1" ht="12.75" x14ac:dyDescent="0.2">
      <c r="A152" s="172">
        <v>24</v>
      </c>
      <c r="B152" s="324" t="s">
        <v>353</v>
      </c>
      <c r="C152" s="325"/>
      <c r="D152" s="170" t="s">
        <v>376</v>
      </c>
      <c r="E152" s="171"/>
      <c r="F152" s="171"/>
      <c r="G152" s="171"/>
      <c r="H152" s="171"/>
      <c r="I152" s="169"/>
      <c r="J152" s="324">
        <v>1</v>
      </c>
      <c r="K152" s="325"/>
      <c r="L152" s="170" t="s">
        <v>274</v>
      </c>
      <c r="M152" s="326">
        <v>4</v>
      </c>
      <c r="N152" s="325"/>
      <c r="O152" s="173" t="s">
        <v>373</v>
      </c>
      <c r="P152" s="174"/>
      <c r="Q152" s="175" t="s">
        <v>341</v>
      </c>
      <c r="R152" s="324">
        <v>900</v>
      </c>
      <c r="S152" s="325"/>
      <c r="T152" s="324">
        <v>1.125</v>
      </c>
      <c r="U152" s="326"/>
      <c r="V152" s="325"/>
      <c r="W152" s="170" t="s">
        <v>406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324" t="s">
        <v>354</v>
      </c>
      <c r="C153" s="325"/>
      <c r="D153" s="170" t="s">
        <v>375</v>
      </c>
      <c r="E153" s="171"/>
      <c r="F153" s="171"/>
      <c r="G153" s="171"/>
      <c r="H153" s="171"/>
      <c r="I153" s="169"/>
      <c r="J153" s="324">
        <v>1</v>
      </c>
      <c r="K153" s="325"/>
      <c r="L153" s="170" t="s">
        <v>274</v>
      </c>
      <c r="M153" s="326">
        <v>4</v>
      </c>
      <c r="N153" s="325"/>
      <c r="O153" s="173" t="s">
        <v>373</v>
      </c>
      <c r="P153" s="174"/>
      <c r="Q153" s="175" t="s">
        <v>341</v>
      </c>
      <c r="R153" s="324">
        <v>900</v>
      </c>
      <c r="S153" s="325"/>
      <c r="T153" s="324">
        <v>1.125</v>
      </c>
      <c r="U153" s="326"/>
      <c r="V153" s="325"/>
      <c r="W153" s="170" t="s">
        <v>406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324" t="s">
        <v>337</v>
      </c>
      <c r="C154" s="325"/>
      <c r="D154" s="170" t="s">
        <v>399</v>
      </c>
      <c r="E154" s="171"/>
      <c r="F154" s="171"/>
      <c r="G154" s="171"/>
      <c r="H154" s="171"/>
      <c r="I154" s="169"/>
      <c r="J154" s="324">
        <v>1</v>
      </c>
      <c r="K154" s="325"/>
      <c r="L154" s="170" t="s">
        <v>274</v>
      </c>
      <c r="M154" s="326">
        <v>4</v>
      </c>
      <c r="N154" s="325"/>
      <c r="O154" s="173" t="s">
        <v>373</v>
      </c>
      <c r="P154" s="174"/>
      <c r="Q154" s="175" t="s">
        <v>341</v>
      </c>
      <c r="R154" s="324">
        <v>900</v>
      </c>
      <c r="S154" s="325"/>
      <c r="T154" s="324">
        <v>1.125</v>
      </c>
      <c r="U154" s="326"/>
      <c r="V154" s="325"/>
      <c r="W154" s="170" t="s">
        <v>406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324" t="s">
        <v>338</v>
      </c>
      <c r="C155" s="325"/>
      <c r="D155" s="170" t="s">
        <v>399</v>
      </c>
      <c r="E155" s="171"/>
      <c r="F155" s="171"/>
      <c r="G155" s="171"/>
      <c r="H155" s="171"/>
      <c r="I155" s="169"/>
      <c r="J155" s="324">
        <v>1</v>
      </c>
      <c r="K155" s="325"/>
      <c r="L155" s="170" t="s">
        <v>274</v>
      </c>
      <c r="M155" s="326">
        <v>4</v>
      </c>
      <c r="N155" s="325"/>
      <c r="O155" s="173" t="s">
        <v>373</v>
      </c>
      <c r="P155" s="174"/>
      <c r="Q155" s="175" t="s">
        <v>341</v>
      </c>
      <c r="R155" s="324">
        <v>900</v>
      </c>
      <c r="S155" s="325"/>
      <c r="T155" s="324">
        <v>1.125</v>
      </c>
      <c r="U155" s="326"/>
      <c r="V155" s="325"/>
      <c r="W155" s="170" t="s">
        <v>406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324" t="s">
        <v>339</v>
      </c>
      <c r="C156" s="325"/>
      <c r="D156" s="170" t="s">
        <v>397</v>
      </c>
      <c r="E156" s="171"/>
      <c r="F156" s="171"/>
      <c r="G156" s="171"/>
      <c r="H156" s="171"/>
      <c r="I156" s="169"/>
      <c r="J156" s="324">
        <v>1</v>
      </c>
      <c r="K156" s="325"/>
      <c r="L156" s="170" t="s">
        <v>274</v>
      </c>
      <c r="M156" s="326">
        <v>4</v>
      </c>
      <c r="N156" s="325"/>
      <c r="O156" s="173" t="s">
        <v>373</v>
      </c>
      <c r="P156" s="174"/>
      <c r="Q156" s="175" t="s">
        <v>341</v>
      </c>
      <c r="R156" s="324">
        <v>900</v>
      </c>
      <c r="S156" s="325"/>
      <c r="T156" s="324">
        <v>1.125</v>
      </c>
      <c r="U156" s="326"/>
      <c r="V156" s="325"/>
      <c r="W156" s="170" t="s">
        <v>406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324" t="s">
        <v>340</v>
      </c>
      <c r="C157" s="325"/>
      <c r="D157" s="170" t="s">
        <v>377</v>
      </c>
      <c r="E157" s="171"/>
      <c r="F157" s="171"/>
      <c r="G157" s="171"/>
      <c r="H157" s="171"/>
      <c r="I157" s="169"/>
      <c r="J157" s="324">
        <v>1</v>
      </c>
      <c r="K157" s="325"/>
      <c r="L157" s="170" t="s">
        <v>274</v>
      </c>
      <c r="M157" s="326">
        <v>2</v>
      </c>
      <c r="N157" s="325"/>
      <c r="O157" s="173" t="s">
        <v>402</v>
      </c>
      <c r="P157" s="174"/>
      <c r="Q157" s="175" t="s">
        <v>341</v>
      </c>
      <c r="R157" s="324">
        <v>900</v>
      </c>
      <c r="S157" s="325"/>
      <c r="T157" s="324">
        <v>0.34399999999999997</v>
      </c>
      <c r="U157" s="326"/>
      <c r="V157" s="325"/>
      <c r="W157" s="170" t="s">
        <v>406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324" t="s">
        <v>390</v>
      </c>
      <c r="C158" s="325"/>
      <c r="D158" s="170" t="s">
        <v>398</v>
      </c>
      <c r="E158" s="171"/>
      <c r="F158" s="171"/>
      <c r="G158" s="171"/>
      <c r="H158" s="171"/>
      <c r="I158" s="169"/>
      <c r="J158" s="324">
        <v>1</v>
      </c>
      <c r="K158" s="325"/>
      <c r="L158" s="170" t="s">
        <v>274</v>
      </c>
      <c r="M158" s="326">
        <v>2</v>
      </c>
      <c r="N158" s="325"/>
      <c r="O158" s="173" t="s">
        <v>402</v>
      </c>
      <c r="P158" s="174"/>
      <c r="Q158" s="175" t="s">
        <v>341</v>
      </c>
      <c r="R158" s="324">
        <v>600</v>
      </c>
      <c r="S158" s="325"/>
      <c r="T158" s="324">
        <v>0.34399999999999997</v>
      </c>
      <c r="U158" s="326"/>
      <c r="V158" s="325"/>
      <c r="W158" s="170" t="s">
        <v>406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324" t="s">
        <v>363</v>
      </c>
      <c r="C159" s="325"/>
      <c r="D159" s="170" t="s">
        <v>378</v>
      </c>
      <c r="E159" s="171"/>
      <c r="F159" s="171"/>
      <c r="G159" s="171"/>
      <c r="H159" s="171"/>
      <c r="I159" s="169"/>
      <c r="J159" s="324">
        <v>1</v>
      </c>
      <c r="K159" s="325"/>
      <c r="L159" s="170" t="s">
        <v>274</v>
      </c>
      <c r="M159" s="326">
        <v>2</v>
      </c>
      <c r="N159" s="325"/>
      <c r="O159" s="173" t="s">
        <v>402</v>
      </c>
      <c r="P159" s="174"/>
      <c r="Q159" s="175" t="s">
        <v>341</v>
      </c>
      <c r="R159" s="324">
        <v>600</v>
      </c>
      <c r="S159" s="325"/>
      <c r="T159" s="324">
        <v>0.34399999999999997</v>
      </c>
      <c r="U159" s="326"/>
      <c r="V159" s="325"/>
      <c r="W159" s="170" t="s">
        <v>406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324" t="s">
        <v>365</v>
      </c>
      <c r="C160" s="325"/>
      <c r="D160" s="170" t="s">
        <v>404</v>
      </c>
      <c r="E160" s="171"/>
      <c r="F160" s="171"/>
      <c r="G160" s="171"/>
      <c r="H160" s="171"/>
      <c r="I160" s="169"/>
      <c r="J160" s="324">
        <v>1</v>
      </c>
      <c r="K160" s="325"/>
      <c r="L160" s="170" t="s">
        <v>274</v>
      </c>
      <c r="M160" s="326">
        <v>2</v>
      </c>
      <c r="N160" s="325"/>
      <c r="O160" s="173" t="s">
        <v>402</v>
      </c>
      <c r="P160" s="174"/>
      <c r="Q160" s="175" t="s">
        <v>374</v>
      </c>
      <c r="R160" s="324">
        <v>900</v>
      </c>
      <c r="S160" s="325"/>
      <c r="T160" s="324">
        <v>0.34399999999999997</v>
      </c>
      <c r="U160" s="326"/>
      <c r="V160" s="325"/>
      <c r="W160" s="170" t="s">
        <v>406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324" t="s">
        <v>366</v>
      </c>
      <c r="C161" s="325"/>
      <c r="D161" s="170" t="s">
        <v>407</v>
      </c>
      <c r="E161" s="171"/>
      <c r="F161" s="171"/>
      <c r="G161" s="171"/>
      <c r="H161" s="171"/>
      <c r="I161" s="169"/>
      <c r="J161" s="324">
        <v>1</v>
      </c>
      <c r="K161" s="325"/>
      <c r="L161" s="170" t="s">
        <v>274</v>
      </c>
      <c r="M161" s="326">
        <v>2</v>
      </c>
      <c r="N161" s="325"/>
      <c r="O161" s="173" t="s">
        <v>402</v>
      </c>
      <c r="P161" s="174"/>
      <c r="Q161" s="175" t="s">
        <v>341</v>
      </c>
      <c r="R161" s="324">
        <v>900</v>
      </c>
      <c r="S161" s="325"/>
      <c r="T161" s="324">
        <v>0.34399999999999997</v>
      </c>
      <c r="U161" s="326"/>
      <c r="V161" s="325"/>
      <c r="W161" s="170" t="s">
        <v>406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324" t="s">
        <v>273</v>
      </c>
      <c r="C162" s="325"/>
      <c r="D162" s="170" t="s">
        <v>377</v>
      </c>
      <c r="E162" s="171"/>
      <c r="F162" s="171"/>
      <c r="G162" s="171"/>
      <c r="H162" s="171"/>
      <c r="I162" s="169"/>
      <c r="J162" s="324">
        <v>1</v>
      </c>
      <c r="K162" s="325"/>
      <c r="L162" s="170" t="s">
        <v>274</v>
      </c>
      <c r="M162" s="326">
        <v>1</v>
      </c>
      <c r="N162" s="325"/>
      <c r="O162" s="173" t="s">
        <v>270</v>
      </c>
      <c r="P162" s="174"/>
      <c r="Q162" s="176" t="s">
        <v>342</v>
      </c>
      <c r="R162" s="324">
        <v>6000</v>
      </c>
      <c r="S162" s="325"/>
      <c r="T162" s="324">
        <v>0.46750000000000003</v>
      </c>
      <c r="U162" s="326"/>
      <c r="V162" s="325"/>
      <c r="W162" s="170" t="s">
        <v>406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324" t="s">
        <v>391</v>
      </c>
      <c r="C163" s="325"/>
      <c r="D163" s="170" t="s">
        <v>400</v>
      </c>
      <c r="E163" s="171"/>
      <c r="F163" s="171"/>
      <c r="G163" s="171"/>
      <c r="H163" s="171"/>
      <c r="I163" s="169"/>
      <c r="J163" s="324">
        <v>1</v>
      </c>
      <c r="K163" s="325"/>
      <c r="L163" s="170" t="s">
        <v>274</v>
      </c>
      <c r="M163" s="326">
        <v>0.75</v>
      </c>
      <c r="N163" s="325"/>
      <c r="O163" s="173" t="s">
        <v>270</v>
      </c>
      <c r="P163" s="174"/>
      <c r="Q163" s="176" t="s">
        <v>342</v>
      </c>
      <c r="R163" s="324">
        <v>6000</v>
      </c>
      <c r="S163" s="325"/>
      <c r="T163" s="324">
        <v>0.35</v>
      </c>
      <c r="U163" s="326"/>
      <c r="V163" s="325"/>
      <c r="W163" s="170" t="s">
        <v>406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324" t="s">
        <v>392</v>
      </c>
      <c r="C164" s="325"/>
      <c r="D164" s="170" t="s">
        <v>400</v>
      </c>
      <c r="E164" s="171"/>
      <c r="F164" s="171"/>
      <c r="G164" s="171"/>
      <c r="H164" s="171"/>
      <c r="I164" s="171"/>
      <c r="J164" s="324">
        <v>1</v>
      </c>
      <c r="K164" s="325"/>
      <c r="L164" s="170" t="s">
        <v>274</v>
      </c>
      <c r="M164" s="326">
        <v>0.75</v>
      </c>
      <c r="N164" s="325"/>
      <c r="O164" s="173" t="s">
        <v>270</v>
      </c>
      <c r="P164" s="177"/>
      <c r="Q164" s="176" t="s">
        <v>342</v>
      </c>
      <c r="R164" s="324">
        <v>6000</v>
      </c>
      <c r="S164" s="325"/>
      <c r="T164" s="324">
        <v>0.35</v>
      </c>
      <c r="U164" s="326"/>
      <c r="V164" s="325"/>
      <c r="W164" s="170" t="s">
        <v>406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324" t="s">
        <v>393</v>
      </c>
      <c r="C165" s="325"/>
      <c r="D165" s="170" t="s">
        <v>400</v>
      </c>
      <c r="E165" s="171"/>
      <c r="F165" s="171"/>
      <c r="G165" s="171"/>
      <c r="H165" s="171"/>
      <c r="I165" s="171"/>
      <c r="J165" s="324">
        <v>1</v>
      </c>
      <c r="K165" s="325"/>
      <c r="L165" s="170" t="s">
        <v>274</v>
      </c>
      <c r="M165" s="326">
        <v>0.75</v>
      </c>
      <c r="N165" s="325"/>
      <c r="O165" s="173" t="s">
        <v>270</v>
      </c>
      <c r="P165" s="177"/>
      <c r="Q165" s="176" t="s">
        <v>342</v>
      </c>
      <c r="R165" s="324">
        <v>6000</v>
      </c>
      <c r="S165" s="325"/>
      <c r="T165" s="324">
        <v>0.35</v>
      </c>
      <c r="U165" s="326"/>
      <c r="V165" s="325"/>
      <c r="W165" s="170" t="s">
        <v>406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324" t="s">
        <v>394</v>
      </c>
      <c r="C166" s="325"/>
      <c r="D166" s="171" t="s">
        <v>400</v>
      </c>
      <c r="E166" s="171"/>
      <c r="F166" s="171"/>
      <c r="G166" s="171"/>
      <c r="H166" s="171"/>
      <c r="I166" s="171"/>
      <c r="J166" s="324">
        <v>1</v>
      </c>
      <c r="K166" s="325"/>
      <c r="L166" s="170" t="s">
        <v>274</v>
      </c>
      <c r="M166" s="326">
        <v>0.75</v>
      </c>
      <c r="N166" s="325"/>
      <c r="O166" s="173" t="s">
        <v>270</v>
      </c>
      <c r="P166" s="177"/>
      <c r="Q166" s="176" t="s">
        <v>342</v>
      </c>
      <c r="R166" s="324">
        <v>6000</v>
      </c>
      <c r="S166" s="325"/>
      <c r="T166" s="324">
        <v>0.35</v>
      </c>
      <c r="U166" s="326"/>
      <c r="V166" s="325"/>
      <c r="W166" s="170" t="s">
        <v>406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324" t="s">
        <v>254</v>
      </c>
      <c r="C167" s="325"/>
      <c r="D167" s="171" t="s">
        <v>408</v>
      </c>
      <c r="E167" s="171"/>
      <c r="F167" s="171"/>
      <c r="G167" s="171"/>
      <c r="H167" s="171"/>
      <c r="I167" s="171"/>
      <c r="J167" s="324">
        <v>1</v>
      </c>
      <c r="K167" s="325"/>
      <c r="L167" s="170" t="s">
        <v>274</v>
      </c>
      <c r="M167" s="326">
        <v>0.5</v>
      </c>
      <c r="N167" s="325"/>
      <c r="O167" s="173" t="s">
        <v>270</v>
      </c>
      <c r="P167" s="177"/>
      <c r="Q167" s="176" t="s">
        <v>342</v>
      </c>
      <c r="R167" s="324">
        <v>6000</v>
      </c>
      <c r="S167" s="325"/>
      <c r="T167" s="324">
        <v>0.33</v>
      </c>
      <c r="U167" s="326"/>
      <c r="V167" s="325"/>
      <c r="W167" s="170" t="s">
        <v>406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324" t="s">
        <v>395</v>
      </c>
      <c r="C168" s="325"/>
      <c r="D168" s="171" t="s">
        <v>409</v>
      </c>
      <c r="E168" s="171"/>
      <c r="F168" s="171"/>
      <c r="G168" s="171"/>
      <c r="H168" s="171"/>
      <c r="I168" s="171"/>
      <c r="J168" s="324">
        <v>1</v>
      </c>
      <c r="K168" s="325"/>
      <c r="L168" s="170" t="s">
        <v>274</v>
      </c>
      <c r="M168" s="326">
        <v>0.5</v>
      </c>
      <c r="N168" s="325"/>
      <c r="O168" s="173" t="s">
        <v>270</v>
      </c>
      <c r="P168" s="177"/>
      <c r="Q168" s="176" t="s">
        <v>342</v>
      </c>
      <c r="R168" s="324">
        <v>6000</v>
      </c>
      <c r="S168" s="325"/>
      <c r="T168" s="324">
        <v>0.33</v>
      </c>
      <c r="U168" s="326"/>
      <c r="V168" s="325"/>
      <c r="W168" s="170" t="s">
        <v>406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324" t="s">
        <v>396</v>
      </c>
      <c r="C169" s="325"/>
      <c r="D169" s="171" t="s">
        <v>401</v>
      </c>
      <c r="E169" s="171"/>
      <c r="F169" s="171"/>
      <c r="G169" s="171"/>
      <c r="H169" s="171"/>
      <c r="I169" s="171"/>
      <c r="J169" s="324">
        <v>1</v>
      </c>
      <c r="K169" s="325"/>
      <c r="L169" s="170" t="s">
        <v>274</v>
      </c>
      <c r="M169" s="326">
        <v>0.5</v>
      </c>
      <c r="N169" s="325"/>
      <c r="O169" s="173" t="s">
        <v>270</v>
      </c>
      <c r="P169" s="177"/>
      <c r="Q169" s="176" t="s">
        <v>342</v>
      </c>
      <c r="R169" s="324">
        <v>6000</v>
      </c>
      <c r="S169" s="325"/>
      <c r="T169" s="324">
        <v>0.33</v>
      </c>
      <c r="U169" s="326"/>
      <c r="V169" s="325"/>
      <c r="W169" s="170" t="s">
        <v>406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324"/>
      <c r="C170" s="325"/>
      <c r="D170" s="171"/>
      <c r="E170" s="171"/>
      <c r="F170" s="171"/>
      <c r="G170" s="171"/>
      <c r="H170" s="171"/>
      <c r="I170" s="171"/>
      <c r="J170" s="324"/>
      <c r="K170" s="325"/>
      <c r="L170" s="170"/>
      <c r="M170" s="326"/>
      <c r="N170" s="325"/>
      <c r="O170" s="173"/>
      <c r="P170" s="177"/>
      <c r="Q170" s="176"/>
      <c r="R170" s="339"/>
      <c r="S170" s="339"/>
      <c r="T170" s="324"/>
      <c r="U170" s="326"/>
      <c r="V170" s="325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324"/>
      <c r="C171" s="325"/>
      <c r="D171" s="171"/>
      <c r="E171" s="171"/>
      <c r="F171" s="171"/>
      <c r="G171" s="171"/>
      <c r="H171" s="171"/>
      <c r="I171" s="171"/>
      <c r="J171" s="324"/>
      <c r="K171" s="325"/>
      <c r="L171" s="170"/>
      <c r="M171" s="326"/>
      <c r="N171" s="325"/>
      <c r="O171" s="173"/>
      <c r="P171" s="177"/>
      <c r="Q171" s="176"/>
      <c r="R171" s="324"/>
      <c r="S171" s="325"/>
      <c r="T171" s="324"/>
      <c r="U171" s="326"/>
      <c r="V171" s="325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62"/>
      <c r="C172" s="263"/>
      <c r="D172" s="27"/>
      <c r="E172" s="27"/>
      <c r="F172" s="27"/>
      <c r="G172" s="27"/>
      <c r="H172" s="27"/>
      <c r="I172" s="27"/>
      <c r="J172" s="262"/>
      <c r="K172" s="263"/>
      <c r="L172" s="55"/>
      <c r="M172" s="264"/>
      <c r="N172" s="263"/>
      <c r="O172" s="34"/>
      <c r="P172" s="71"/>
      <c r="Q172" s="69"/>
      <c r="R172" s="262"/>
      <c r="S172" s="263"/>
      <c r="T172" s="262"/>
      <c r="U172" s="264"/>
      <c r="V172" s="263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62"/>
      <c r="C173" s="263"/>
      <c r="D173" s="27"/>
      <c r="E173" s="27"/>
      <c r="F173" s="27"/>
      <c r="G173" s="27"/>
      <c r="H173" s="27"/>
      <c r="I173" s="27"/>
      <c r="J173" s="262"/>
      <c r="K173" s="263"/>
      <c r="L173" s="55"/>
      <c r="M173" s="264"/>
      <c r="N173" s="263"/>
      <c r="O173" s="34"/>
      <c r="P173" s="71"/>
      <c r="Q173" s="106"/>
      <c r="R173" s="262"/>
      <c r="S173" s="263"/>
      <c r="T173" s="262"/>
      <c r="U173" s="264"/>
      <c r="V173" s="263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62"/>
      <c r="C174" s="263"/>
      <c r="D174" s="27"/>
      <c r="E174" s="27"/>
      <c r="F174" s="27"/>
      <c r="G174" s="27"/>
      <c r="H174" s="27"/>
      <c r="I174" s="27"/>
      <c r="J174" s="262"/>
      <c r="K174" s="263"/>
      <c r="L174" s="55"/>
      <c r="M174" s="264"/>
      <c r="N174" s="263"/>
      <c r="O174" s="34"/>
      <c r="P174" s="71"/>
      <c r="Q174" s="106"/>
      <c r="R174" s="262"/>
      <c r="S174" s="263"/>
      <c r="T174" s="262"/>
      <c r="U174" s="264"/>
      <c r="V174" s="263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62"/>
      <c r="C175" s="263"/>
      <c r="D175" s="27"/>
      <c r="E175" s="27"/>
      <c r="F175" s="27"/>
      <c r="G175" s="27"/>
      <c r="H175" s="27"/>
      <c r="I175" s="27"/>
      <c r="J175" s="262"/>
      <c r="K175" s="263"/>
      <c r="L175" s="55"/>
      <c r="M175" s="264"/>
      <c r="N175" s="263"/>
      <c r="O175" s="34"/>
      <c r="P175" s="71"/>
      <c r="Q175" s="106"/>
      <c r="R175" s="262"/>
      <c r="S175" s="263"/>
      <c r="T175" s="262"/>
      <c r="U175" s="264"/>
      <c r="V175" s="263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62"/>
      <c r="C176" s="263"/>
      <c r="D176" s="27"/>
      <c r="E176" s="27"/>
      <c r="F176" s="27"/>
      <c r="G176" s="27"/>
      <c r="H176" s="27"/>
      <c r="I176" s="27"/>
      <c r="J176" s="262"/>
      <c r="K176" s="263"/>
      <c r="L176" s="55"/>
      <c r="M176" s="264"/>
      <c r="N176" s="263"/>
      <c r="O176" s="34"/>
      <c r="P176" s="71"/>
      <c r="Q176" s="106"/>
      <c r="R176" s="262"/>
      <c r="S176" s="263"/>
      <c r="T176" s="262"/>
      <c r="U176" s="264"/>
      <c r="V176" s="263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62"/>
      <c r="C177" s="263"/>
      <c r="D177" s="27"/>
      <c r="E177" s="27"/>
      <c r="F177" s="27"/>
      <c r="G177" s="27"/>
      <c r="H177" s="27"/>
      <c r="I177" s="27"/>
      <c r="J177" s="262"/>
      <c r="K177" s="263"/>
      <c r="L177" s="55"/>
      <c r="M177" s="264"/>
      <c r="N177" s="263"/>
      <c r="O177" s="34"/>
      <c r="P177" s="71"/>
      <c r="Q177" s="69"/>
      <c r="R177" s="262"/>
      <c r="S177" s="263"/>
      <c r="T177" s="262"/>
      <c r="U177" s="264"/>
      <c r="V177" s="263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62"/>
      <c r="C178" s="263"/>
      <c r="D178" s="27"/>
      <c r="E178" s="27"/>
      <c r="F178" s="27"/>
      <c r="G178" s="27"/>
      <c r="H178" s="27"/>
      <c r="I178" s="27"/>
      <c r="J178" s="262"/>
      <c r="K178" s="263"/>
      <c r="L178" s="55"/>
      <c r="M178" s="264"/>
      <c r="N178" s="263"/>
      <c r="O178" s="34"/>
      <c r="P178" s="71"/>
      <c r="Q178" s="69"/>
      <c r="R178" s="262"/>
      <c r="S178" s="263"/>
      <c r="T178" s="262"/>
      <c r="U178" s="264"/>
      <c r="V178" s="263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64"/>
      <c r="C179" s="263"/>
      <c r="D179" s="27"/>
      <c r="E179" s="27"/>
      <c r="F179" s="27"/>
      <c r="G179" s="27"/>
      <c r="H179" s="27"/>
      <c r="I179" s="27"/>
      <c r="J179" s="262"/>
      <c r="K179" s="263"/>
      <c r="L179" s="55"/>
      <c r="M179" s="264"/>
      <c r="N179" s="263"/>
      <c r="O179" s="34"/>
      <c r="P179" s="71"/>
      <c r="Q179" s="69"/>
      <c r="R179" s="262"/>
      <c r="S179" s="263"/>
      <c r="T179" s="262"/>
      <c r="U179" s="264"/>
      <c r="V179" s="263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64"/>
      <c r="C180" s="263"/>
      <c r="D180" s="27"/>
      <c r="E180" s="27"/>
      <c r="F180" s="27"/>
      <c r="G180" s="27"/>
      <c r="H180" s="27"/>
      <c r="I180" s="27"/>
      <c r="J180" s="262"/>
      <c r="K180" s="263"/>
      <c r="L180" s="55"/>
      <c r="M180" s="264"/>
      <c r="N180" s="263"/>
      <c r="O180" s="34"/>
      <c r="P180" s="107"/>
      <c r="Q180" s="69"/>
      <c r="R180" s="262"/>
      <c r="S180" s="263"/>
      <c r="T180" s="262"/>
      <c r="U180" s="264"/>
      <c r="V180" s="263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64"/>
      <c r="C181" s="263"/>
      <c r="D181" s="27"/>
      <c r="E181" s="27"/>
      <c r="F181" s="27"/>
      <c r="G181" s="27"/>
      <c r="H181" s="27"/>
      <c r="I181" s="27"/>
      <c r="J181" s="262"/>
      <c r="K181" s="263"/>
      <c r="L181" s="55"/>
      <c r="M181" s="264"/>
      <c r="N181" s="263"/>
      <c r="O181" s="34"/>
      <c r="P181" s="107"/>
      <c r="Q181" s="69"/>
      <c r="R181" s="262"/>
      <c r="S181" s="263"/>
      <c r="T181" s="262"/>
      <c r="U181" s="264"/>
      <c r="V181" s="263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64"/>
      <c r="C182" s="263"/>
      <c r="D182" s="27"/>
      <c r="E182" s="27"/>
      <c r="F182" s="27"/>
      <c r="G182" s="27"/>
      <c r="H182" s="27"/>
      <c r="I182" s="27"/>
      <c r="J182" s="262"/>
      <c r="K182" s="263"/>
      <c r="L182" s="55"/>
      <c r="M182" s="264"/>
      <c r="N182" s="263"/>
      <c r="O182" s="34"/>
      <c r="P182" s="107"/>
      <c r="Q182" s="69"/>
      <c r="R182" s="262"/>
      <c r="S182" s="263"/>
      <c r="T182" s="262"/>
      <c r="U182" s="264"/>
      <c r="V182" s="263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64"/>
      <c r="C183" s="263"/>
      <c r="D183" s="27"/>
      <c r="E183" s="27"/>
      <c r="F183" s="27"/>
      <c r="G183" s="27"/>
      <c r="H183" s="27"/>
      <c r="I183" s="27"/>
      <c r="J183" s="262"/>
      <c r="K183" s="263"/>
      <c r="L183" s="55"/>
      <c r="M183" s="264"/>
      <c r="N183" s="263"/>
      <c r="O183" s="34"/>
      <c r="P183" s="107"/>
      <c r="Q183" s="69"/>
      <c r="R183" s="262"/>
      <c r="S183" s="263"/>
      <c r="T183" s="262"/>
      <c r="U183" s="264"/>
      <c r="V183" s="263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64"/>
      <c r="C184" s="263"/>
      <c r="D184" s="27"/>
      <c r="E184" s="27"/>
      <c r="F184" s="27"/>
      <c r="G184" s="27"/>
      <c r="H184" s="27"/>
      <c r="I184" s="27"/>
      <c r="J184" s="262"/>
      <c r="K184" s="263"/>
      <c r="L184" s="55"/>
      <c r="M184" s="264"/>
      <c r="N184" s="263"/>
      <c r="O184" s="34"/>
      <c r="P184" s="107"/>
      <c r="Q184" s="106"/>
      <c r="R184" s="262"/>
      <c r="S184" s="263"/>
      <c r="T184" s="262"/>
      <c r="U184" s="264"/>
      <c r="V184" s="263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64"/>
      <c r="C185" s="263"/>
      <c r="D185" s="27"/>
      <c r="E185" s="27"/>
      <c r="F185" s="27"/>
      <c r="G185" s="27"/>
      <c r="H185" s="27"/>
      <c r="I185" s="27"/>
      <c r="J185" s="262"/>
      <c r="K185" s="263"/>
      <c r="L185" s="55"/>
      <c r="M185" s="264"/>
      <c r="N185" s="263"/>
      <c r="O185" s="34"/>
      <c r="P185" s="107"/>
      <c r="Q185" s="106"/>
      <c r="R185" s="262"/>
      <c r="S185" s="263"/>
      <c r="T185" s="262"/>
      <c r="U185" s="264"/>
      <c r="V185" s="263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64"/>
      <c r="C186" s="263"/>
      <c r="D186" s="27"/>
      <c r="E186" s="27"/>
      <c r="F186" s="27"/>
      <c r="G186" s="27"/>
      <c r="H186" s="27"/>
      <c r="I186" s="27"/>
      <c r="J186" s="262"/>
      <c r="K186" s="263"/>
      <c r="L186" s="55"/>
      <c r="M186" s="264"/>
      <c r="N186" s="263"/>
      <c r="O186" s="34"/>
      <c r="P186" s="107"/>
      <c r="Q186" s="106"/>
      <c r="R186" s="262"/>
      <c r="S186" s="263"/>
      <c r="T186" s="262"/>
      <c r="U186" s="264"/>
      <c r="V186" s="263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285"/>
      <c r="B187" s="286"/>
      <c r="C187" s="286"/>
      <c r="D187" s="286"/>
      <c r="E187" s="286"/>
      <c r="F187" s="287"/>
      <c r="G187" s="336" t="str">
        <f>G125</f>
        <v>Hoja de Datos para Recipientes a Presión en Servicio de Una Sola Cámara</v>
      </c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07" t="s">
        <v>0</v>
      </c>
      <c r="U187" s="307"/>
      <c r="V187" s="307"/>
      <c r="W187" s="307"/>
      <c r="X187" s="302" t="str">
        <f>X125</f>
        <v>HD-V-01</v>
      </c>
      <c r="Y187" s="303"/>
      <c r="Z187" s="303"/>
      <c r="AA187" s="303"/>
      <c r="AB187" s="323"/>
    </row>
    <row r="188" spans="1:29" s="48" customFormat="1" ht="12.75" customHeight="1" x14ac:dyDescent="0.2">
      <c r="A188" s="288"/>
      <c r="B188" s="289"/>
      <c r="C188" s="289"/>
      <c r="D188" s="289"/>
      <c r="E188" s="289"/>
      <c r="F188" s="290"/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07" t="s">
        <v>3</v>
      </c>
      <c r="U188" s="307"/>
      <c r="V188" s="307"/>
      <c r="W188" s="307"/>
      <c r="X188" s="302">
        <f>X126</f>
        <v>0</v>
      </c>
      <c r="Y188" s="303"/>
      <c r="Z188" s="303"/>
      <c r="AA188" s="303"/>
      <c r="AB188" s="323"/>
    </row>
    <row r="189" spans="1:29" s="48" customFormat="1" ht="12.75" customHeight="1" x14ac:dyDescent="0.2">
      <c r="A189" s="288"/>
      <c r="B189" s="289"/>
      <c r="C189" s="289"/>
      <c r="D189" s="289"/>
      <c r="E189" s="289"/>
      <c r="F189" s="290"/>
      <c r="G189" s="337" t="str">
        <f>G127</f>
        <v xml:space="preserve">Equipo: </v>
      </c>
      <c r="H189" s="329"/>
      <c r="I189" s="329"/>
      <c r="J189" s="329" t="str">
        <f>J65</f>
        <v xml:space="preserve">ESFERA </v>
      </c>
      <c r="K189" s="329"/>
      <c r="L189" s="329"/>
      <c r="M189" s="329"/>
      <c r="N189" s="329"/>
      <c r="O189" s="329"/>
      <c r="P189" s="329"/>
      <c r="Q189" s="329"/>
      <c r="R189" s="329"/>
      <c r="S189" s="330"/>
      <c r="T189" s="307" t="s">
        <v>1</v>
      </c>
      <c r="U189" s="307"/>
      <c r="V189" s="307"/>
      <c r="W189" s="307"/>
      <c r="X189" s="320" t="str">
        <f>X127</f>
        <v>06/13/2016</v>
      </c>
      <c r="Y189" s="321"/>
      <c r="Z189" s="321"/>
      <c r="AA189" s="321"/>
      <c r="AB189" s="322"/>
    </row>
    <row r="190" spans="1:29" s="48" customFormat="1" ht="12.75" customHeight="1" x14ac:dyDescent="0.2">
      <c r="A190" s="291"/>
      <c r="B190" s="292"/>
      <c r="C190" s="292"/>
      <c r="D190" s="292"/>
      <c r="E190" s="292"/>
      <c r="F190" s="293"/>
      <c r="G190" s="294" t="str">
        <f>G128</f>
        <v xml:space="preserve">No de Usuario o TAG: </v>
      </c>
      <c r="H190" s="295"/>
      <c r="I190" s="295"/>
      <c r="J190" s="295"/>
      <c r="K190" s="295"/>
      <c r="L190" s="295"/>
      <c r="M190" s="295"/>
      <c r="N190" s="296" t="str">
        <f>N128</f>
        <v>3TK-2930</v>
      </c>
      <c r="O190" s="296"/>
      <c r="P190" s="296"/>
      <c r="Q190" s="296"/>
      <c r="R190" s="296"/>
      <c r="S190" s="297"/>
      <c r="T190" s="307" t="s">
        <v>2</v>
      </c>
      <c r="U190" s="307"/>
      <c r="V190" s="307"/>
      <c r="W190" s="307"/>
      <c r="X190" s="302">
        <f>X128+1</f>
        <v>4</v>
      </c>
      <c r="Y190" s="303"/>
      <c r="Z190" s="52" t="s">
        <v>10</v>
      </c>
      <c r="AA190" s="303">
        <v>4</v>
      </c>
      <c r="AB190" s="323"/>
    </row>
    <row r="191" spans="1:29" s="1" customFormat="1" ht="12.75" x14ac:dyDescent="0.2">
      <c r="A191" s="70">
        <v>1</v>
      </c>
      <c r="B191" s="281" t="s">
        <v>244</v>
      </c>
      <c r="C191" s="282"/>
      <c r="D191" s="282"/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  <c r="V191" s="282"/>
      <c r="W191" s="282"/>
      <c r="X191" s="282"/>
      <c r="Y191" s="282"/>
      <c r="Z191" s="282"/>
      <c r="AA191" s="282"/>
      <c r="AB191" s="284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98" t="s">
        <v>367</v>
      </c>
      <c r="O192" s="298"/>
      <c r="P192" s="298"/>
      <c r="Q192" s="299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98" t="s">
        <v>367</v>
      </c>
      <c r="AA192" s="298"/>
      <c r="AB192" s="299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300"/>
      <c r="O193" s="300"/>
      <c r="P193" s="300"/>
      <c r="Q193" s="301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300"/>
      <c r="AA193" s="300"/>
      <c r="AB193" s="301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346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355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403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81" t="s">
        <v>226</v>
      </c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3"/>
      <c r="S199" s="282"/>
      <c r="T199" s="282"/>
      <c r="U199" s="282"/>
      <c r="V199" s="282"/>
      <c r="W199" s="282"/>
      <c r="X199" s="282"/>
      <c r="Y199" s="282"/>
      <c r="Z199" s="282"/>
      <c r="AA199" s="282"/>
      <c r="AB199" s="284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356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279"/>
      <c r="Z201" s="279"/>
      <c r="AA201" s="279"/>
      <c r="AB201" s="280"/>
    </row>
    <row r="202" spans="1:28" s="1" customFormat="1" ht="12.75" x14ac:dyDescent="0.2">
      <c r="A202" s="70">
        <v>12</v>
      </c>
      <c r="B202" s="61" t="s">
        <v>358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357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350"/>
      <c r="Z204" s="350"/>
      <c r="AA204" s="350"/>
      <c r="AB204" s="351"/>
    </row>
    <row r="205" spans="1:28" s="1" customFormat="1" ht="12.75" x14ac:dyDescent="0.2">
      <c r="A205" s="70">
        <v>15</v>
      </c>
      <c r="B205" s="61" t="s">
        <v>359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4"/>
  <sheetViews>
    <sheetView tabSelected="1" showWhiteSpace="0" view="pageBreakPreview" zoomScale="145" zoomScaleNormal="95" zoomScaleSheetLayoutView="145" zoomScalePageLayoutView="105" workbookViewId="0">
      <selection activeCell="C15" sqref="C15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359"/>
      <c r="B1" s="359"/>
      <c r="C1" s="359"/>
      <c r="D1" s="359"/>
      <c r="E1" s="359"/>
      <c r="F1" s="359"/>
      <c r="G1" s="360" t="s">
        <v>284</v>
      </c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2"/>
      <c r="AJ1" s="366" t="s">
        <v>0</v>
      </c>
      <c r="AK1" s="367"/>
      <c r="AL1" s="367"/>
      <c r="AM1" s="368"/>
      <c r="AN1" s="369" t="s">
        <v>573</v>
      </c>
      <c r="AO1" s="370"/>
      <c r="AP1" s="370"/>
      <c r="AQ1" s="370"/>
      <c r="AR1" s="370"/>
      <c r="AS1" s="370"/>
      <c r="AT1" s="371"/>
    </row>
    <row r="2" spans="1:46" s="134" customFormat="1" ht="12.75" customHeight="1" x14ac:dyDescent="0.2">
      <c r="A2" s="359"/>
      <c r="B2" s="359"/>
      <c r="C2" s="359"/>
      <c r="D2" s="359"/>
      <c r="E2" s="359"/>
      <c r="F2" s="359"/>
      <c r="G2" s="363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5"/>
      <c r="AJ2" s="366" t="s">
        <v>3</v>
      </c>
      <c r="AK2" s="367"/>
      <c r="AL2" s="367"/>
      <c r="AM2" s="368"/>
      <c r="AN2" s="369">
        <v>0</v>
      </c>
      <c r="AO2" s="370"/>
      <c r="AP2" s="370"/>
      <c r="AQ2" s="370"/>
      <c r="AR2" s="370"/>
      <c r="AS2" s="370"/>
      <c r="AT2" s="371"/>
    </row>
    <row r="3" spans="1:46" s="134" customFormat="1" ht="12.75" customHeight="1" x14ac:dyDescent="0.2">
      <c r="A3" s="359"/>
      <c r="B3" s="359"/>
      <c r="C3" s="359"/>
      <c r="D3" s="359"/>
      <c r="E3" s="359"/>
      <c r="F3" s="359"/>
      <c r="G3" s="366" t="s">
        <v>383</v>
      </c>
      <c r="H3" s="367"/>
      <c r="I3" s="367"/>
      <c r="J3" s="367"/>
      <c r="K3" s="367"/>
      <c r="L3" s="367"/>
      <c r="M3" s="367"/>
      <c r="N3" s="372" t="s">
        <v>487</v>
      </c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3"/>
      <c r="AJ3" s="366" t="s">
        <v>1</v>
      </c>
      <c r="AK3" s="367"/>
      <c r="AL3" s="367"/>
      <c r="AM3" s="368"/>
      <c r="AN3" s="533">
        <v>43570</v>
      </c>
      <c r="AO3" s="534"/>
      <c r="AP3" s="534"/>
      <c r="AQ3" s="534"/>
      <c r="AR3" s="534"/>
      <c r="AS3" s="534"/>
      <c r="AT3" s="535"/>
    </row>
    <row r="4" spans="1:46" s="134" customFormat="1" ht="12.75" customHeight="1" x14ac:dyDescent="0.2">
      <c r="A4" s="359"/>
      <c r="B4" s="359"/>
      <c r="C4" s="359"/>
      <c r="D4" s="359"/>
      <c r="E4" s="359"/>
      <c r="F4" s="359"/>
      <c r="G4" s="366" t="s">
        <v>384</v>
      </c>
      <c r="H4" s="367"/>
      <c r="I4" s="367"/>
      <c r="J4" s="367"/>
      <c r="K4" s="367"/>
      <c r="L4" s="367"/>
      <c r="M4" s="367"/>
      <c r="N4" s="372" t="s">
        <v>572</v>
      </c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3"/>
      <c r="AJ4" s="366" t="s">
        <v>2</v>
      </c>
      <c r="AK4" s="367"/>
      <c r="AL4" s="367"/>
      <c r="AM4" s="368"/>
      <c r="AN4" s="369">
        <v>1</v>
      </c>
      <c r="AO4" s="370"/>
      <c r="AP4" s="370" t="s">
        <v>10</v>
      </c>
      <c r="AQ4" s="370"/>
      <c r="AR4" s="370">
        <v>6</v>
      </c>
      <c r="AS4" s="370"/>
      <c r="AT4" s="371"/>
    </row>
    <row r="5" spans="1:46" s="134" customFormat="1" ht="12.75" customHeight="1" x14ac:dyDescent="0.2">
      <c r="A5" s="506" t="s">
        <v>283</v>
      </c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  <c r="AH5" s="507"/>
      <c r="AI5" s="507"/>
      <c r="AJ5" s="507"/>
      <c r="AK5" s="507"/>
      <c r="AL5" s="507"/>
      <c r="AM5" s="507"/>
      <c r="AN5" s="507"/>
      <c r="AO5" s="507"/>
      <c r="AP5" s="507"/>
      <c r="AQ5" s="507"/>
      <c r="AR5" s="507"/>
      <c r="AS5" s="507"/>
      <c r="AT5" s="508"/>
    </row>
    <row r="6" spans="1:46" s="134" customFormat="1" ht="12.75" x14ac:dyDescent="0.2">
      <c r="A6" s="182" t="s">
        <v>11</v>
      </c>
      <c r="B6" s="183"/>
      <c r="C6" s="183" t="s">
        <v>568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447">
        <v>74283</v>
      </c>
      <c r="O6" s="447"/>
      <c r="P6" s="447"/>
      <c r="Q6" s="447"/>
      <c r="R6" s="184"/>
      <c r="S6" s="182" t="s">
        <v>13</v>
      </c>
      <c r="T6" s="183"/>
      <c r="U6" s="183"/>
      <c r="V6" s="447">
        <v>606274</v>
      </c>
      <c r="W6" s="447"/>
      <c r="X6" s="447"/>
      <c r="Y6" s="447"/>
      <c r="Z6" s="183"/>
      <c r="AA6" s="184"/>
      <c r="AB6" s="183" t="s">
        <v>20</v>
      </c>
      <c r="AC6" s="183"/>
      <c r="AD6" s="413" t="s">
        <v>569</v>
      </c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413"/>
      <c r="AQ6" s="413"/>
      <c r="AR6" s="413"/>
      <c r="AS6" s="413"/>
      <c r="AT6" s="411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512"/>
      <c r="AE7" s="512"/>
      <c r="AF7" s="512"/>
      <c r="AG7" s="512"/>
      <c r="AH7" s="512"/>
      <c r="AI7" s="512"/>
      <c r="AJ7" s="512"/>
      <c r="AK7" s="512"/>
      <c r="AL7" s="512"/>
      <c r="AM7" s="512"/>
      <c r="AN7" s="512"/>
      <c r="AO7" s="512"/>
      <c r="AP7" s="512"/>
      <c r="AQ7" s="512"/>
      <c r="AR7" s="512"/>
      <c r="AS7" s="512"/>
      <c r="AT7" s="513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192" t="s">
        <v>255</v>
      </c>
      <c r="F8" s="188" t="s">
        <v>34</v>
      </c>
      <c r="G8" s="192" t="s">
        <v>276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3"/>
      <c r="V8" s="193"/>
      <c r="W8" s="183"/>
      <c r="X8" s="183"/>
      <c r="Y8" s="193"/>
      <c r="Z8" s="183"/>
      <c r="AA8" s="194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8" t="s">
        <v>276</v>
      </c>
      <c r="AN8" s="183" t="s">
        <v>40</v>
      </c>
      <c r="AO8" s="183"/>
      <c r="AP8" s="183"/>
      <c r="AQ8" s="183"/>
      <c r="AR8" s="183"/>
      <c r="AS8" s="198" t="s">
        <v>276</v>
      </c>
      <c r="AT8" s="194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6"/>
      <c r="J9" s="180"/>
      <c r="K9" s="188"/>
      <c r="L9" s="188"/>
      <c r="M9" s="188"/>
      <c r="N9" s="188" t="s">
        <v>132</v>
      </c>
      <c r="O9" s="188"/>
      <c r="P9" s="509">
        <v>1971</v>
      </c>
      <c r="Q9" s="509"/>
      <c r="R9" s="188"/>
      <c r="S9" s="188" t="s">
        <v>133</v>
      </c>
      <c r="T9" s="122"/>
      <c r="U9" s="509">
        <v>1973</v>
      </c>
      <c r="V9" s="509"/>
      <c r="W9" s="188"/>
      <c r="X9" s="188"/>
      <c r="Y9" s="122"/>
      <c r="Z9" s="188"/>
      <c r="AA9" s="197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8" t="s">
        <v>276</v>
      </c>
      <c r="AT9" s="191"/>
    </row>
    <row r="10" spans="1:46" s="134" customFormat="1" ht="12.75" customHeight="1" x14ac:dyDescent="0.2">
      <c r="A10" s="182" t="s">
        <v>16</v>
      </c>
      <c r="B10" s="183"/>
      <c r="C10" s="183"/>
      <c r="D10" s="183" t="s">
        <v>560</v>
      </c>
      <c r="E10" s="183"/>
      <c r="F10" s="183"/>
      <c r="G10" s="183"/>
      <c r="H10" s="183"/>
      <c r="I10" s="183"/>
      <c r="J10" s="184"/>
      <c r="K10" s="526" t="s">
        <v>561</v>
      </c>
      <c r="L10" s="527"/>
      <c r="M10" s="527"/>
      <c r="N10" s="527"/>
      <c r="O10" s="527"/>
      <c r="P10" s="183"/>
      <c r="Q10" s="139" t="s">
        <v>562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3"/>
      <c r="AC10" s="193"/>
      <c r="AD10" s="193"/>
      <c r="AE10" s="193"/>
      <c r="AF10" s="193"/>
      <c r="AG10" s="194"/>
      <c r="AH10" s="188" t="s">
        <v>19</v>
      </c>
      <c r="AI10" s="188"/>
      <c r="AJ10" s="188"/>
      <c r="AK10" s="188"/>
      <c r="AL10" s="413" t="s">
        <v>574</v>
      </c>
      <c r="AM10" s="413"/>
      <c r="AN10" s="413"/>
      <c r="AO10" s="413"/>
      <c r="AP10" s="413"/>
      <c r="AQ10" s="413"/>
      <c r="AR10" s="413"/>
      <c r="AS10" s="413"/>
      <c r="AT10" s="411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528"/>
      <c r="L11" s="529"/>
      <c r="M11" s="529"/>
      <c r="N11" s="529"/>
      <c r="O11" s="529"/>
      <c r="P11" s="180"/>
      <c r="Q11" s="180" t="s">
        <v>563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512"/>
      <c r="AM11" s="512"/>
      <c r="AN11" s="512"/>
      <c r="AO11" s="512"/>
      <c r="AP11" s="512"/>
      <c r="AQ11" s="512"/>
      <c r="AR11" s="512"/>
      <c r="AS11" s="512"/>
      <c r="AT11" s="513"/>
    </row>
    <row r="12" spans="1:46" s="134" customFormat="1" ht="12.75" customHeight="1" x14ac:dyDescent="0.2">
      <c r="A12" s="261" t="s">
        <v>18</v>
      </c>
      <c r="B12" s="183"/>
      <c r="C12" s="447" t="s">
        <v>21</v>
      </c>
      <c r="D12" s="448"/>
      <c r="E12" s="198" t="s">
        <v>276</v>
      </c>
      <c r="F12" s="530" t="s">
        <v>22</v>
      </c>
      <c r="G12" s="531"/>
      <c r="H12" s="532"/>
      <c r="I12" s="198" t="s">
        <v>255</v>
      </c>
      <c r="J12" s="530" t="s">
        <v>23</v>
      </c>
      <c r="K12" s="532"/>
      <c r="L12" s="195"/>
      <c r="M12" s="189"/>
      <c r="N12" s="187" t="s">
        <v>25</v>
      </c>
      <c r="O12" s="188"/>
      <c r="P12" s="188"/>
      <c r="Q12" s="514" t="s">
        <v>570</v>
      </c>
      <c r="R12" s="514"/>
      <c r="S12" s="514"/>
      <c r="T12" s="514"/>
      <c r="U12" s="514"/>
      <c r="V12" s="514"/>
      <c r="W12" s="515"/>
      <c r="X12" s="187" t="s">
        <v>26</v>
      </c>
      <c r="Y12" s="199"/>
      <c r="Z12" s="199"/>
      <c r="AA12" s="518">
        <v>1974</v>
      </c>
      <c r="AB12" s="518"/>
      <c r="AC12" s="518"/>
      <c r="AD12" s="518"/>
      <c r="AE12" s="518"/>
      <c r="AF12" s="518"/>
      <c r="AG12" s="519"/>
      <c r="AH12" s="187" t="s">
        <v>26</v>
      </c>
      <c r="AI12" s="122"/>
      <c r="AJ12" s="188"/>
      <c r="AK12" s="413">
        <v>1989</v>
      </c>
      <c r="AL12" s="411"/>
      <c r="AM12" s="182" t="s">
        <v>134</v>
      </c>
      <c r="AN12" s="193"/>
      <c r="AO12" s="193"/>
      <c r="AP12" s="183"/>
      <c r="AQ12" s="183" t="str">
        <f>[1]HD0!Z77</f>
        <v>No</v>
      </c>
      <c r="AR12" s="183"/>
      <c r="AS12" s="183"/>
      <c r="AT12" s="194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516"/>
      <c r="R13" s="516"/>
      <c r="S13" s="516"/>
      <c r="T13" s="516"/>
      <c r="U13" s="516"/>
      <c r="V13" s="516"/>
      <c r="W13" s="517"/>
      <c r="X13" s="185" t="s">
        <v>27</v>
      </c>
      <c r="Y13" s="180"/>
      <c r="Z13" s="180"/>
      <c r="AA13" s="512"/>
      <c r="AB13" s="512"/>
      <c r="AC13" s="512"/>
      <c r="AD13" s="512"/>
      <c r="AE13" s="512"/>
      <c r="AF13" s="512"/>
      <c r="AG13" s="513"/>
      <c r="AH13" s="185" t="s">
        <v>70</v>
      </c>
      <c r="AI13" s="190"/>
      <c r="AJ13" s="180"/>
      <c r="AK13" s="512"/>
      <c r="AL13" s="513"/>
      <c r="AM13" s="187" t="s">
        <v>135</v>
      </c>
      <c r="AN13" s="122"/>
      <c r="AO13" s="122"/>
      <c r="AP13" s="188"/>
      <c r="AQ13" s="188"/>
      <c r="AR13" s="188"/>
      <c r="AS13" s="188"/>
      <c r="AT13" s="197"/>
    </row>
    <row r="14" spans="1:46" s="134" customFormat="1" ht="15" customHeight="1" x14ac:dyDescent="0.2">
      <c r="A14" s="187" t="s">
        <v>65</v>
      </c>
      <c r="B14" s="188"/>
      <c r="C14" s="525">
        <v>109.33069999999999</v>
      </c>
      <c r="D14" s="525"/>
      <c r="E14" s="525"/>
      <c r="F14" s="229" t="s">
        <v>258</v>
      </c>
      <c r="G14" s="187" t="s">
        <v>66</v>
      </c>
      <c r="H14" s="188"/>
      <c r="I14" s="524">
        <v>448.81889999999999</v>
      </c>
      <c r="J14" s="524"/>
      <c r="K14" s="524"/>
      <c r="L14" s="524"/>
      <c r="M14" s="189" t="s">
        <v>258</v>
      </c>
      <c r="N14" s="182" t="s">
        <v>60</v>
      </c>
      <c r="O14" s="183"/>
      <c r="P14" s="413">
        <v>4</v>
      </c>
      <c r="Q14" s="413"/>
      <c r="R14" s="411"/>
      <c r="S14" s="182" t="s">
        <v>121</v>
      </c>
      <c r="T14" s="183"/>
      <c r="U14" s="183"/>
      <c r="V14" s="510">
        <v>20692</v>
      </c>
      <c r="W14" s="510"/>
      <c r="X14" s="413" t="s">
        <v>571</v>
      </c>
      <c r="Y14" s="411"/>
      <c r="Z14" s="182" t="s">
        <v>122</v>
      </c>
      <c r="AA14" s="183"/>
      <c r="AB14" s="413">
        <v>35035</v>
      </c>
      <c r="AC14" s="413"/>
      <c r="AD14" s="413"/>
      <c r="AE14" s="413"/>
      <c r="AF14" s="413"/>
      <c r="AG14" s="413"/>
      <c r="AH14" s="413"/>
      <c r="AI14" s="520" t="s">
        <v>259</v>
      </c>
      <c r="AJ14" s="520"/>
      <c r="AK14" s="520"/>
      <c r="AL14" s="521"/>
      <c r="AM14" s="182" t="s">
        <v>278</v>
      </c>
      <c r="AN14" s="183"/>
      <c r="AO14" s="183"/>
      <c r="AP14" s="447">
        <v>85</v>
      </c>
      <c r="AQ14" s="447"/>
      <c r="AR14" s="181" t="s">
        <v>280</v>
      </c>
      <c r="AS14" s="181"/>
      <c r="AT14" s="194"/>
    </row>
    <row r="15" spans="1:46" s="134" customFormat="1" ht="12.75" x14ac:dyDescent="0.2">
      <c r="A15" s="185" t="s">
        <v>28</v>
      </c>
      <c r="B15" s="180"/>
      <c r="C15" s="198"/>
      <c r="D15" s="180" t="s">
        <v>29</v>
      </c>
      <c r="E15" s="180"/>
      <c r="F15" s="198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486</v>
      </c>
      <c r="O15" s="180"/>
      <c r="P15" s="512"/>
      <c r="Q15" s="512"/>
      <c r="R15" s="513"/>
      <c r="S15" s="185" t="s">
        <v>150</v>
      </c>
      <c r="T15" s="180"/>
      <c r="U15" s="180"/>
      <c r="V15" s="511"/>
      <c r="W15" s="511"/>
      <c r="X15" s="512"/>
      <c r="Y15" s="513"/>
      <c r="Z15" s="185" t="s">
        <v>152</v>
      </c>
      <c r="AA15" s="180"/>
      <c r="AB15" s="512"/>
      <c r="AC15" s="512"/>
      <c r="AD15" s="512"/>
      <c r="AE15" s="512"/>
      <c r="AF15" s="512"/>
      <c r="AG15" s="512"/>
      <c r="AH15" s="512"/>
      <c r="AI15" s="522"/>
      <c r="AJ15" s="522"/>
      <c r="AK15" s="522"/>
      <c r="AL15" s="523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7"/>
    </row>
    <row r="17" spans="1:47" s="134" customFormat="1" ht="12.75" x14ac:dyDescent="0.2">
      <c r="A17" s="539" t="s">
        <v>302</v>
      </c>
      <c r="B17" s="540"/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  <c r="AL17" s="540"/>
      <c r="AM17" s="540"/>
      <c r="AN17" s="540"/>
      <c r="AO17" s="540"/>
      <c r="AP17" s="540"/>
      <c r="AQ17" s="540"/>
      <c r="AR17" s="540"/>
      <c r="AS17" s="540"/>
      <c r="AT17" s="541"/>
    </row>
    <row r="18" spans="1:47" s="134" customFormat="1" ht="12.75" x14ac:dyDescent="0.2">
      <c r="A18" s="542" t="s">
        <v>564</v>
      </c>
      <c r="B18" s="543"/>
      <c r="C18" s="543"/>
      <c r="D18" s="543"/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  <c r="AR18" s="543"/>
      <c r="AS18" s="543"/>
      <c r="AT18" s="544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539" t="s">
        <v>303</v>
      </c>
      <c r="B20" s="540"/>
      <c r="C20" s="540"/>
      <c r="D20" s="540"/>
      <c r="E20" s="540"/>
      <c r="F20" s="540"/>
      <c r="G20" s="540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  <c r="Y20" s="540"/>
      <c r="Z20" s="540"/>
      <c r="AA20" s="540"/>
      <c r="AB20" s="540"/>
      <c r="AC20" s="540"/>
      <c r="AD20" s="540"/>
      <c r="AE20" s="540"/>
      <c r="AF20" s="540"/>
      <c r="AG20" s="540"/>
      <c r="AH20" s="540"/>
      <c r="AI20" s="540"/>
      <c r="AJ20" s="540"/>
      <c r="AK20" s="540"/>
      <c r="AL20" s="540"/>
      <c r="AM20" s="540"/>
      <c r="AN20" s="540"/>
      <c r="AO20" s="540"/>
      <c r="AP20" s="540"/>
      <c r="AQ20" s="540"/>
      <c r="AR20" s="540"/>
      <c r="AS20" s="540"/>
      <c r="AT20" s="541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536" t="s">
        <v>444</v>
      </c>
      <c r="J22" s="537"/>
      <c r="K22" s="537"/>
      <c r="L22" s="537"/>
      <c r="M22" s="537"/>
      <c r="N22" s="537"/>
      <c r="O22" s="118"/>
      <c r="P22" s="118"/>
      <c r="Q22" s="118"/>
      <c r="R22" s="118"/>
      <c r="S22" s="118"/>
      <c r="T22" s="119"/>
      <c r="U22" s="138" t="s">
        <v>1</v>
      </c>
      <c r="V22" s="139"/>
      <c r="W22" s="538"/>
      <c r="X22" s="538"/>
      <c r="Y22" s="538"/>
      <c r="Z22" s="538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436</v>
      </c>
      <c r="B24" s="118"/>
      <c r="C24" s="118"/>
      <c r="D24" s="118"/>
      <c r="E24" s="118"/>
      <c r="F24" s="118"/>
      <c r="G24" s="118"/>
      <c r="H24" s="119"/>
      <c r="I24" s="536" t="s">
        <v>443</v>
      </c>
      <c r="J24" s="537"/>
      <c r="K24" s="537"/>
      <c r="L24" s="537"/>
      <c r="M24" s="537"/>
      <c r="N24" s="537"/>
      <c r="O24" s="118"/>
      <c r="P24" s="118"/>
      <c r="Q24" s="118"/>
      <c r="R24" s="118"/>
      <c r="S24" s="118"/>
      <c r="T24" s="119"/>
      <c r="U24" s="138" t="s">
        <v>1</v>
      </c>
      <c r="V24" s="139"/>
      <c r="W24" s="538"/>
      <c r="X24" s="538"/>
      <c r="Y24" s="538"/>
      <c r="Z24" s="538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536" t="s">
        <v>442</v>
      </c>
      <c r="J26" s="537"/>
      <c r="K26" s="537"/>
      <c r="L26" s="537"/>
      <c r="M26" s="537"/>
      <c r="N26" s="537"/>
      <c r="O26" s="118"/>
      <c r="P26" s="118"/>
      <c r="Q26" s="118"/>
      <c r="R26" s="118"/>
      <c r="S26" s="118"/>
      <c r="T26" s="119"/>
      <c r="U26" s="138" t="s">
        <v>1</v>
      </c>
      <c r="V26" s="139"/>
      <c r="W26" s="538"/>
      <c r="X26" s="538"/>
      <c r="Y26" s="538"/>
      <c r="Z26" s="538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539" t="s">
        <v>305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0"/>
      <c r="AL28" s="540"/>
      <c r="AM28" s="540"/>
      <c r="AN28" s="540"/>
      <c r="AO28" s="540"/>
      <c r="AP28" s="540"/>
      <c r="AQ28" s="540"/>
      <c r="AR28" s="540"/>
      <c r="AS28" s="540"/>
      <c r="AT28" s="541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539" t="s">
        <v>304</v>
      </c>
      <c r="B34" s="540"/>
      <c r="C34" s="540"/>
      <c r="D34" s="540"/>
      <c r="E34" s="540"/>
      <c r="F34" s="540"/>
      <c r="G34" s="540"/>
      <c r="H34" s="540"/>
      <c r="I34" s="540"/>
      <c r="J34" s="540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W34" s="540"/>
      <c r="X34" s="540"/>
      <c r="Y34" s="540"/>
      <c r="Z34" s="540"/>
      <c r="AA34" s="540"/>
      <c r="AB34" s="540"/>
      <c r="AC34" s="540"/>
      <c r="AD34" s="540"/>
      <c r="AE34" s="540"/>
      <c r="AF34" s="540"/>
      <c r="AG34" s="540"/>
      <c r="AH34" s="540"/>
      <c r="AI34" s="540"/>
      <c r="AJ34" s="540"/>
      <c r="AK34" s="540"/>
      <c r="AL34" s="540"/>
      <c r="AM34" s="540"/>
      <c r="AN34" s="540"/>
      <c r="AO34" s="540"/>
      <c r="AP34" s="540"/>
      <c r="AQ34" s="540"/>
      <c r="AR34" s="540"/>
      <c r="AS34" s="540"/>
      <c r="AT34" s="541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455</v>
      </c>
      <c r="B40" s="200"/>
      <c r="C40" s="200"/>
      <c r="D40" s="200"/>
      <c r="E40" s="200"/>
      <c r="F40" s="200"/>
      <c r="G40" s="200"/>
      <c r="H40" s="200"/>
      <c r="I40" s="201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1"/>
    </row>
    <row r="41" spans="1:46" s="134" customFormat="1" ht="12.75" customHeight="1" x14ac:dyDescent="0.2">
      <c r="A41" s="202"/>
      <c r="B41" s="136" t="s">
        <v>456</v>
      </c>
      <c r="C41" s="131"/>
      <c r="D41" s="131"/>
      <c r="E41" s="131"/>
      <c r="F41" s="131"/>
      <c r="G41" s="131"/>
      <c r="H41" s="131"/>
      <c r="I41" s="203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3"/>
    </row>
    <row r="42" spans="1:46" s="134" customFormat="1" ht="12.75" customHeight="1" x14ac:dyDescent="0.2">
      <c r="A42" s="204"/>
      <c r="B42" s="142" t="s">
        <v>457</v>
      </c>
      <c r="C42" s="205"/>
      <c r="D42" s="205"/>
      <c r="E42" s="205"/>
      <c r="F42" s="205"/>
      <c r="G42" s="205"/>
      <c r="H42" s="205"/>
      <c r="I42" s="206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3"/>
    </row>
    <row r="43" spans="1:46" s="134" customFormat="1" ht="12.75" customHeight="1" x14ac:dyDescent="0.2">
      <c r="A43" s="202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3"/>
    </row>
    <row r="44" spans="1:46" s="134" customFormat="1" ht="22.5" customHeight="1" x14ac:dyDescent="0.2">
      <c r="A44" s="204"/>
      <c r="B44" s="142"/>
      <c r="C44" s="205"/>
      <c r="D44" s="205"/>
      <c r="E44" s="205"/>
      <c r="F44" s="205"/>
      <c r="G44" s="205"/>
      <c r="H44" s="205"/>
      <c r="I44" s="205"/>
      <c r="J44" s="142"/>
      <c r="K44" s="142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6"/>
    </row>
    <row r="45" spans="1:46" s="134" customFormat="1" ht="15.75" customHeight="1" x14ac:dyDescent="0.2">
      <c r="A45" s="359"/>
      <c r="B45" s="359"/>
      <c r="C45" s="359"/>
      <c r="D45" s="359"/>
      <c r="E45" s="359"/>
      <c r="F45" s="359"/>
      <c r="G45" s="360" t="str">
        <f>$G$1</f>
        <v xml:space="preserve">Plan de Inspección y Ensayos para Recipientes en Servicio </v>
      </c>
      <c r="H45" s="361"/>
      <c r="I45" s="361"/>
      <c r="J45" s="361"/>
      <c r="K45" s="361"/>
      <c r="L45" s="361"/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2"/>
      <c r="AJ45" s="366" t="s">
        <v>0</v>
      </c>
      <c r="AK45" s="367"/>
      <c r="AL45" s="367"/>
      <c r="AM45" s="368"/>
      <c r="AN45" s="369" t="str">
        <f>$AN$1</f>
        <v>PI-V-01/02</v>
      </c>
      <c r="AO45" s="370"/>
      <c r="AP45" s="370"/>
      <c r="AQ45" s="370"/>
      <c r="AR45" s="370"/>
      <c r="AS45" s="370"/>
      <c r="AT45" s="371"/>
    </row>
    <row r="46" spans="1:46" s="134" customFormat="1" ht="12.75" customHeight="1" x14ac:dyDescent="0.2">
      <c r="A46" s="359"/>
      <c r="B46" s="359"/>
      <c r="C46" s="359"/>
      <c r="D46" s="359"/>
      <c r="E46" s="359"/>
      <c r="F46" s="359"/>
      <c r="G46" s="363"/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5"/>
      <c r="AJ46" s="366" t="s">
        <v>3</v>
      </c>
      <c r="AK46" s="367"/>
      <c r="AL46" s="367"/>
      <c r="AM46" s="368"/>
      <c r="AN46" s="369">
        <f>$AN$2</f>
        <v>0</v>
      </c>
      <c r="AO46" s="370"/>
      <c r="AP46" s="370"/>
      <c r="AQ46" s="370"/>
      <c r="AR46" s="370"/>
      <c r="AS46" s="370"/>
      <c r="AT46" s="371"/>
    </row>
    <row r="47" spans="1:46" s="134" customFormat="1" ht="12.75" customHeight="1" x14ac:dyDescent="0.2">
      <c r="A47" s="359"/>
      <c r="B47" s="359"/>
      <c r="C47" s="359"/>
      <c r="D47" s="359"/>
      <c r="E47" s="359"/>
      <c r="F47" s="359"/>
      <c r="G47" s="366" t="str">
        <f>$G$3</f>
        <v>Equipo:</v>
      </c>
      <c r="H47" s="367"/>
      <c r="I47" s="367"/>
      <c r="J47" s="367"/>
      <c r="K47" s="367"/>
      <c r="L47" s="367"/>
      <c r="M47" s="367"/>
      <c r="N47" s="372" t="str">
        <f>$N$3</f>
        <v>Tanque de Almacenamiento Horizontal</v>
      </c>
      <c r="O47" s="372"/>
      <c r="P47" s="372"/>
      <c r="Q47" s="372"/>
      <c r="R47" s="372"/>
      <c r="S47" s="372"/>
      <c r="T47" s="372"/>
      <c r="U47" s="372"/>
      <c r="V47" s="372"/>
      <c r="W47" s="372"/>
      <c r="X47" s="372"/>
      <c r="Y47" s="372"/>
      <c r="Z47" s="372"/>
      <c r="AA47" s="372"/>
      <c r="AB47" s="372"/>
      <c r="AC47" s="372"/>
      <c r="AD47" s="372"/>
      <c r="AE47" s="372"/>
      <c r="AF47" s="372"/>
      <c r="AG47" s="372"/>
      <c r="AH47" s="372"/>
      <c r="AI47" s="373"/>
      <c r="AJ47" s="366" t="s">
        <v>1</v>
      </c>
      <c r="AK47" s="367"/>
      <c r="AL47" s="367"/>
      <c r="AM47" s="368"/>
      <c r="AN47" s="374">
        <f>AN3</f>
        <v>43570</v>
      </c>
      <c r="AO47" s="375"/>
      <c r="AP47" s="375"/>
      <c r="AQ47" s="375"/>
      <c r="AR47" s="375"/>
      <c r="AS47" s="375"/>
      <c r="AT47" s="376"/>
    </row>
    <row r="48" spans="1:46" s="134" customFormat="1" ht="12.75" customHeight="1" x14ac:dyDescent="0.2">
      <c r="A48" s="359"/>
      <c r="B48" s="359"/>
      <c r="C48" s="359"/>
      <c r="D48" s="359"/>
      <c r="E48" s="359"/>
      <c r="F48" s="359"/>
      <c r="G48" s="366" t="str">
        <f>$G$4</f>
        <v>No de Usuario TAG:</v>
      </c>
      <c r="H48" s="367"/>
      <c r="I48" s="367"/>
      <c r="J48" s="367"/>
      <c r="K48" s="367"/>
      <c r="L48" s="367"/>
      <c r="M48" s="367"/>
      <c r="N48" s="372" t="str">
        <f>$N$4</f>
        <v>V-01</v>
      </c>
      <c r="O48" s="372"/>
      <c r="P48" s="372"/>
      <c r="Q48" s="372"/>
      <c r="R48" s="372"/>
      <c r="S48" s="372"/>
      <c r="T48" s="372"/>
      <c r="U48" s="372"/>
      <c r="V48" s="372"/>
      <c r="W48" s="372"/>
      <c r="X48" s="372"/>
      <c r="Y48" s="372"/>
      <c r="Z48" s="372"/>
      <c r="AA48" s="372"/>
      <c r="AB48" s="372"/>
      <c r="AC48" s="372"/>
      <c r="AD48" s="372"/>
      <c r="AE48" s="372"/>
      <c r="AF48" s="372"/>
      <c r="AG48" s="372"/>
      <c r="AH48" s="372"/>
      <c r="AI48" s="373"/>
      <c r="AJ48" s="366" t="s">
        <v>2</v>
      </c>
      <c r="AK48" s="367"/>
      <c r="AL48" s="367"/>
      <c r="AM48" s="368"/>
      <c r="AN48" s="369">
        <v>2</v>
      </c>
      <c r="AO48" s="370"/>
      <c r="AP48" s="370" t="s">
        <v>10</v>
      </c>
      <c r="AQ48" s="370"/>
      <c r="AR48" s="370">
        <v>6</v>
      </c>
      <c r="AS48" s="370"/>
      <c r="AT48" s="371"/>
    </row>
    <row r="49" spans="1:46" s="134" customFormat="1" ht="15" customHeight="1" x14ac:dyDescent="0.2">
      <c r="A49" s="495" t="s">
        <v>430</v>
      </c>
      <c r="B49" s="495"/>
      <c r="C49" s="452" t="s">
        <v>566</v>
      </c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</row>
    <row r="50" spans="1:46" s="134" customFormat="1" ht="12.75" customHeight="1" x14ac:dyDescent="0.2">
      <c r="A50" s="493" t="s">
        <v>316</v>
      </c>
      <c r="B50" s="493"/>
      <c r="C50" s="493" t="s">
        <v>317</v>
      </c>
      <c r="D50" s="493"/>
      <c r="E50" s="493"/>
      <c r="F50" s="493"/>
      <c r="G50" s="493"/>
      <c r="H50" s="493"/>
      <c r="I50" s="493"/>
      <c r="J50" s="493" t="s">
        <v>318</v>
      </c>
      <c r="K50" s="493"/>
      <c r="L50" s="493"/>
      <c r="M50" s="493"/>
      <c r="N50" s="493"/>
      <c r="O50" s="493"/>
      <c r="P50" s="493"/>
      <c r="Q50" s="493"/>
      <c r="R50" s="494" t="s">
        <v>319</v>
      </c>
      <c r="S50" s="494"/>
      <c r="T50" s="494"/>
      <c r="U50" s="494"/>
      <c r="V50" s="494"/>
      <c r="W50" s="494"/>
      <c r="X50" s="485" t="s">
        <v>435</v>
      </c>
      <c r="Y50" s="485"/>
      <c r="Z50" s="485"/>
      <c r="AA50" s="485"/>
      <c r="AB50" s="485"/>
      <c r="AC50" s="485" t="s">
        <v>330</v>
      </c>
      <c r="AD50" s="485"/>
      <c r="AE50" s="485"/>
      <c r="AF50" s="485"/>
      <c r="AG50" s="485"/>
      <c r="AH50" s="485" t="s">
        <v>322</v>
      </c>
      <c r="AI50" s="485"/>
      <c r="AJ50" s="485"/>
      <c r="AK50" s="485"/>
      <c r="AL50" s="485"/>
      <c r="AM50" s="485" t="s">
        <v>237</v>
      </c>
      <c r="AN50" s="485"/>
      <c r="AO50" s="485"/>
      <c r="AP50" s="485"/>
      <c r="AQ50" s="485"/>
      <c r="AR50" s="485"/>
      <c r="AS50" s="485"/>
      <c r="AT50" s="485"/>
    </row>
    <row r="51" spans="1:46" s="134" customFormat="1" ht="12.75" x14ac:dyDescent="0.2">
      <c r="A51" s="493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494"/>
      <c r="S51" s="494"/>
      <c r="T51" s="494"/>
      <c r="U51" s="494"/>
      <c r="V51" s="494"/>
      <c r="W51" s="494"/>
      <c r="X51" s="130" t="s">
        <v>320</v>
      </c>
      <c r="Y51" s="485" t="s">
        <v>321</v>
      </c>
      <c r="Z51" s="485"/>
      <c r="AA51" s="485"/>
      <c r="AB51" s="485"/>
      <c r="AC51" s="130" t="s">
        <v>320</v>
      </c>
      <c r="AD51" s="485" t="s">
        <v>321</v>
      </c>
      <c r="AE51" s="485"/>
      <c r="AF51" s="485"/>
      <c r="AG51" s="485"/>
      <c r="AH51" s="130" t="s">
        <v>320</v>
      </c>
      <c r="AI51" s="485" t="s">
        <v>321</v>
      </c>
      <c r="AJ51" s="485"/>
      <c r="AK51" s="485"/>
      <c r="AL51" s="485"/>
      <c r="AM51" s="485"/>
      <c r="AN51" s="485"/>
      <c r="AO51" s="485"/>
      <c r="AP51" s="485"/>
      <c r="AQ51" s="485"/>
      <c r="AR51" s="485"/>
      <c r="AS51" s="485"/>
      <c r="AT51" s="485"/>
    </row>
    <row r="52" spans="1:46" s="134" customFormat="1" ht="12.75" customHeight="1" x14ac:dyDescent="0.2">
      <c r="A52" s="439" t="s">
        <v>460</v>
      </c>
      <c r="B52" s="439"/>
      <c r="C52" s="495" t="s">
        <v>463</v>
      </c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5"/>
      <c r="AE52" s="495"/>
      <c r="AF52" s="495"/>
      <c r="AG52" s="495"/>
      <c r="AH52" s="495"/>
      <c r="AI52" s="495"/>
      <c r="AJ52" s="495"/>
      <c r="AK52" s="495"/>
      <c r="AL52" s="495"/>
      <c r="AM52" s="495"/>
      <c r="AN52" s="495"/>
      <c r="AO52" s="495"/>
      <c r="AP52" s="495"/>
      <c r="AQ52" s="495"/>
      <c r="AR52" s="495"/>
      <c r="AS52" s="495"/>
      <c r="AT52" s="495"/>
    </row>
    <row r="53" spans="1:46" s="134" customFormat="1" ht="35.25" customHeight="1" x14ac:dyDescent="0.2">
      <c r="A53" s="416" t="s">
        <v>467</v>
      </c>
      <c r="B53" s="417"/>
      <c r="C53" s="422" t="s">
        <v>522</v>
      </c>
      <c r="D53" s="423"/>
      <c r="E53" s="423"/>
      <c r="F53" s="423"/>
      <c r="G53" s="423"/>
      <c r="H53" s="423"/>
      <c r="I53" s="428"/>
      <c r="J53" s="449" t="s">
        <v>276</v>
      </c>
      <c r="K53" s="450"/>
      <c r="L53" s="450"/>
      <c r="M53" s="450"/>
      <c r="N53" s="450"/>
      <c r="O53" s="450"/>
      <c r="P53" s="450"/>
      <c r="Q53" s="451"/>
      <c r="R53" s="449" t="s">
        <v>276</v>
      </c>
      <c r="S53" s="450"/>
      <c r="T53" s="450"/>
      <c r="U53" s="450"/>
      <c r="V53" s="450"/>
      <c r="W53" s="451"/>
      <c r="X53" s="210"/>
      <c r="Y53" s="416"/>
      <c r="Z53" s="421"/>
      <c r="AA53" s="421"/>
      <c r="AB53" s="417"/>
      <c r="AC53" s="210"/>
      <c r="AD53" s="416"/>
      <c r="AE53" s="421"/>
      <c r="AF53" s="421"/>
      <c r="AG53" s="417"/>
      <c r="AH53" s="210"/>
      <c r="AI53" s="425"/>
      <c r="AJ53" s="426"/>
      <c r="AK53" s="426"/>
      <c r="AL53" s="427"/>
      <c r="AM53" s="496"/>
      <c r="AN53" s="497"/>
      <c r="AO53" s="497"/>
      <c r="AP53" s="497"/>
      <c r="AQ53" s="497"/>
      <c r="AR53" s="497"/>
      <c r="AS53" s="497"/>
      <c r="AT53" s="498"/>
    </row>
    <row r="54" spans="1:46" s="134" customFormat="1" ht="59.25" customHeight="1" x14ac:dyDescent="0.2">
      <c r="A54" s="416" t="s">
        <v>468</v>
      </c>
      <c r="B54" s="417"/>
      <c r="C54" s="422" t="s">
        <v>565</v>
      </c>
      <c r="D54" s="423"/>
      <c r="E54" s="423"/>
      <c r="F54" s="423"/>
      <c r="G54" s="423"/>
      <c r="H54" s="423"/>
      <c r="I54" s="428"/>
      <c r="J54" s="449" t="s">
        <v>276</v>
      </c>
      <c r="K54" s="450"/>
      <c r="L54" s="450"/>
      <c r="M54" s="450"/>
      <c r="N54" s="450"/>
      <c r="O54" s="450"/>
      <c r="P54" s="450"/>
      <c r="Q54" s="451"/>
      <c r="R54" s="449" t="s">
        <v>480</v>
      </c>
      <c r="S54" s="450"/>
      <c r="T54" s="450"/>
      <c r="U54" s="450"/>
      <c r="V54" s="450"/>
      <c r="W54" s="451"/>
      <c r="X54" s="210"/>
      <c r="Y54" s="416"/>
      <c r="Z54" s="421"/>
      <c r="AA54" s="421"/>
      <c r="AB54" s="417"/>
      <c r="AC54" s="210"/>
      <c r="AD54" s="416"/>
      <c r="AE54" s="421"/>
      <c r="AF54" s="421"/>
      <c r="AG54" s="417"/>
      <c r="AH54" s="210"/>
      <c r="AI54" s="425"/>
      <c r="AJ54" s="426"/>
      <c r="AK54" s="426"/>
      <c r="AL54" s="427"/>
      <c r="AM54" s="496"/>
      <c r="AN54" s="497"/>
      <c r="AO54" s="497"/>
      <c r="AP54" s="497"/>
      <c r="AQ54" s="497"/>
      <c r="AR54" s="497"/>
      <c r="AS54" s="497"/>
      <c r="AT54" s="498"/>
    </row>
    <row r="55" spans="1:46" s="134" customFormat="1" ht="39.75" customHeight="1" x14ac:dyDescent="0.2">
      <c r="A55" s="416" t="s">
        <v>469</v>
      </c>
      <c r="B55" s="417"/>
      <c r="C55" s="422" t="s">
        <v>523</v>
      </c>
      <c r="D55" s="423"/>
      <c r="E55" s="423"/>
      <c r="F55" s="423"/>
      <c r="G55" s="423"/>
      <c r="H55" s="423"/>
      <c r="I55" s="428"/>
      <c r="J55" s="422" t="s">
        <v>465</v>
      </c>
      <c r="K55" s="423"/>
      <c r="L55" s="423"/>
      <c r="M55" s="423"/>
      <c r="N55" s="423"/>
      <c r="O55" s="423"/>
      <c r="P55" s="423"/>
      <c r="Q55" s="428"/>
      <c r="R55" s="422" t="s">
        <v>462</v>
      </c>
      <c r="S55" s="423"/>
      <c r="T55" s="423"/>
      <c r="U55" s="423"/>
      <c r="V55" s="423"/>
      <c r="W55" s="428"/>
      <c r="X55" s="210"/>
      <c r="Y55" s="416"/>
      <c r="Z55" s="421"/>
      <c r="AA55" s="421"/>
      <c r="AB55" s="417"/>
      <c r="AC55" s="210"/>
      <c r="AD55" s="416"/>
      <c r="AE55" s="421"/>
      <c r="AF55" s="421"/>
      <c r="AG55" s="417"/>
      <c r="AH55" s="210"/>
      <c r="AI55" s="425"/>
      <c r="AJ55" s="426"/>
      <c r="AK55" s="426"/>
      <c r="AL55" s="427"/>
      <c r="AM55" s="486"/>
      <c r="AN55" s="487"/>
      <c r="AO55" s="487"/>
      <c r="AP55" s="487"/>
      <c r="AQ55" s="487"/>
      <c r="AR55" s="487"/>
      <c r="AS55" s="487"/>
      <c r="AT55" s="488"/>
    </row>
    <row r="56" spans="1:46" s="134" customFormat="1" ht="39.75" customHeight="1" x14ac:dyDescent="0.2">
      <c r="A56" s="416" t="s">
        <v>470</v>
      </c>
      <c r="B56" s="417"/>
      <c r="C56" s="422" t="s">
        <v>464</v>
      </c>
      <c r="D56" s="423"/>
      <c r="E56" s="423"/>
      <c r="F56" s="423"/>
      <c r="G56" s="423"/>
      <c r="H56" s="423"/>
      <c r="I56" s="428"/>
      <c r="J56" s="422" t="s">
        <v>465</v>
      </c>
      <c r="K56" s="423"/>
      <c r="L56" s="423"/>
      <c r="M56" s="423"/>
      <c r="N56" s="423"/>
      <c r="O56" s="423"/>
      <c r="P56" s="423"/>
      <c r="Q56" s="428"/>
      <c r="R56" s="422" t="s">
        <v>462</v>
      </c>
      <c r="S56" s="423"/>
      <c r="T56" s="423"/>
      <c r="U56" s="423"/>
      <c r="V56" s="423"/>
      <c r="W56" s="428"/>
      <c r="X56" s="210"/>
      <c r="Y56" s="416"/>
      <c r="Z56" s="421"/>
      <c r="AA56" s="421"/>
      <c r="AB56" s="417"/>
      <c r="AC56" s="210"/>
      <c r="AD56" s="416"/>
      <c r="AE56" s="421"/>
      <c r="AF56" s="421"/>
      <c r="AG56" s="417"/>
      <c r="AH56" s="210"/>
      <c r="AI56" s="425"/>
      <c r="AJ56" s="426"/>
      <c r="AK56" s="426"/>
      <c r="AL56" s="427"/>
      <c r="AM56" s="486"/>
      <c r="AN56" s="487"/>
      <c r="AO56" s="487"/>
      <c r="AP56" s="487"/>
      <c r="AQ56" s="487"/>
      <c r="AR56" s="487"/>
      <c r="AS56" s="487"/>
      <c r="AT56" s="488"/>
    </row>
    <row r="57" spans="1:46" s="134" customFormat="1" ht="49.5" customHeight="1" x14ac:dyDescent="0.2">
      <c r="A57" s="416" t="s">
        <v>471</v>
      </c>
      <c r="B57" s="417"/>
      <c r="C57" s="422" t="s">
        <v>461</v>
      </c>
      <c r="D57" s="423"/>
      <c r="E57" s="423"/>
      <c r="F57" s="423"/>
      <c r="G57" s="423"/>
      <c r="H57" s="423"/>
      <c r="I57" s="428"/>
      <c r="J57" s="422" t="s">
        <v>465</v>
      </c>
      <c r="K57" s="423"/>
      <c r="L57" s="423"/>
      <c r="M57" s="423"/>
      <c r="N57" s="423"/>
      <c r="O57" s="423"/>
      <c r="P57" s="423"/>
      <c r="Q57" s="428"/>
      <c r="R57" s="422" t="s">
        <v>462</v>
      </c>
      <c r="S57" s="423"/>
      <c r="T57" s="423"/>
      <c r="U57" s="423"/>
      <c r="V57" s="423"/>
      <c r="W57" s="428"/>
      <c r="X57" s="210"/>
      <c r="Y57" s="416"/>
      <c r="Z57" s="421"/>
      <c r="AA57" s="421"/>
      <c r="AB57" s="417"/>
      <c r="AC57" s="210"/>
      <c r="AD57" s="416"/>
      <c r="AE57" s="421"/>
      <c r="AF57" s="421"/>
      <c r="AG57" s="417"/>
      <c r="AH57" s="210"/>
      <c r="AI57" s="425"/>
      <c r="AJ57" s="426"/>
      <c r="AK57" s="426"/>
      <c r="AL57" s="427"/>
      <c r="AM57" s="486"/>
      <c r="AN57" s="487"/>
      <c r="AO57" s="487"/>
      <c r="AP57" s="487"/>
      <c r="AQ57" s="487"/>
      <c r="AR57" s="487"/>
      <c r="AS57" s="487"/>
      <c r="AT57" s="488"/>
    </row>
    <row r="58" spans="1:46" s="134" customFormat="1" ht="49.5" customHeight="1" x14ac:dyDescent="0.2">
      <c r="A58" s="253"/>
      <c r="B58" s="255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4"/>
      <c r="R58" s="254"/>
      <c r="S58" s="254"/>
      <c r="T58" s="254"/>
      <c r="U58" s="254"/>
      <c r="V58" s="254"/>
      <c r="W58" s="254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0"/>
      <c r="AJ58" s="250"/>
      <c r="AK58" s="250"/>
      <c r="AL58" s="250"/>
      <c r="AM58" s="251"/>
      <c r="AN58" s="251"/>
      <c r="AO58" s="251"/>
      <c r="AP58" s="251"/>
      <c r="AQ58" s="251"/>
      <c r="AR58" s="251"/>
      <c r="AS58" s="251"/>
      <c r="AT58" s="252"/>
    </row>
    <row r="59" spans="1:46" s="134" customFormat="1" ht="27" customHeight="1" x14ac:dyDescent="0.2">
      <c r="A59" s="256"/>
      <c r="B59" s="257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258"/>
      <c r="U59" s="258"/>
      <c r="V59" s="258"/>
      <c r="W59" s="258"/>
      <c r="X59" s="257"/>
      <c r="Y59" s="257"/>
      <c r="Z59" s="257"/>
      <c r="AA59" s="257"/>
      <c r="AB59" s="257"/>
      <c r="AC59" s="257"/>
      <c r="AD59" s="257"/>
      <c r="AE59" s="257"/>
      <c r="AF59" s="257"/>
      <c r="AG59" s="257"/>
      <c r="AH59" s="257"/>
      <c r="AI59" s="259"/>
      <c r="AJ59" s="259"/>
      <c r="AK59" s="259"/>
      <c r="AL59" s="259"/>
      <c r="AM59" s="258"/>
      <c r="AN59" s="258"/>
      <c r="AO59" s="258"/>
      <c r="AP59" s="258"/>
      <c r="AQ59" s="258"/>
      <c r="AR59" s="258"/>
      <c r="AS59" s="258"/>
      <c r="AT59" s="260"/>
    </row>
    <row r="60" spans="1:46" s="134" customFormat="1" ht="15.75" customHeight="1" x14ac:dyDescent="0.2">
      <c r="A60" s="359"/>
      <c r="B60" s="359"/>
      <c r="C60" s="359"/>
      <c r="D60" s="359"/>
      <c r="E60" s="359"/>
      <c r="F60" s="359"/>
      <c r="G60" s="360" t="str">
        <f>$G$1</f>
        <v xml:space="preserve">Plan de Inspección y Ensayos para Recipientes en Servicio </v>
      </c>
      <c r="H60" s="361"/>
      <c r="I60" s="361"/>
      <c r="J60" s="361"/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2"/>
      <c r="AJ60" s="366" t="s">
        <v>0</v>
      </c>
      <c r="AK60" s="367"/>
      <c r="AL60" s="367"/>
      <c r="AM60" s="368"/>
      <c r="AN60" s="369" t="str">
        <f>$AN$1</f>
        <v>PI-V-01/02</v>
      </c>
      <c r="AO60" s="370"/>
      <c r="AP60" s="370"/>
      <c r="AQ60" s="370"/>
      <c r="AR60" s="370"/>
      <c r="AS60" s="370"/>
      <c r="AT60" s="371"/>
    </row>
    <row r="61" spans="1:46" s="134" customFormat="1" ht="12.75" customHeight="1" x14ac:dyDescent="0.2">
      <c r="A61" s="359"/>
      <c r="B61" s="359"/>
      <c r="C61" s="359"/>
      <c r="D61" s="359"/>
      <c r="E61" s="359"/>
      <c r="F61" s="359"/>
      <c r="G61" s="363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5"/>
      <c r="AJ61" s="366" t="s">
        <v>3</v>
      </c>
      <c r="AK61" s="367"/>
      <c r="AL61" s="367"/>
      <c r="AM61" s="368"/>
      <c r="AN61" s="369">
        <f>$AN$2</f>
        <v>0</v>
      </c>
      <c r="AO61" s="370"/>
      <c r="AP61" s="370"/>
      <c r="AQ61" s="370"/>
      <c r="AR61" s="370"/>
      <c r="AS61" s="370"/>
      <c r="AT61" s="371"/>
    </row>
    <row r="62" spans="1:46" s="134" customFormat="1" ht="12.75" customHeight="1" x14ac:dyDescent="0.2">
      <c r="A62" s="359"/>
      <c r="B62" s="359"/>
      <c r="C62" s="359"/>
      <c r="D62" s="359"/>
      <c r="E62" s="359"/>
      <c r="F62" s="359"/>
      <c r="G62" s="366" t="str">
        <f>$G$3</f>
        <v>Equipo:</v>
      </c>
      <c r="H62" s="367"/>
      <c r="I62" s="367"/>
      <c r="J62" s="367"/>
      <c r="K62" s="367"/>
      <c r="L62" s="367"/>
      <c r="M62" s="367"/>
      <c r="N62" s="372" t="str">
        <f>$N$3</f>
        <v>Tanque de Almacenamiento Horizontal</v>
      </c>
      <c r="O62" s="372"/>
      <c r="P62" s="372"/>
      <c r="Q62" s="372"/>
      <c r="R62" s="372"/>
      <c r="S62" s="372"/>
      <c r="T62" s="372"/>
      <c r="U62" s="372"/>
      <c r="V62" s="372"/>
      <c r="W62" s="372"/>
      <c r="X62" s="372"/>
      <c r="Y62" s="372"/>
      <c r="Z62" s="372"/>
      <c r="AA62" s="372"/>
      <c r="AB62" s="372"/>
      <c r="AC62" s="372"/>
      <c r="AD62" s="372"/>
      <c r="AE62" s="372"/>
      <c r="AF62" s="372"/>
      <c r="AG62" s="372"/>
      <c r="AH62" s="372"/>
      <c r="AI62" s="373"/>
      <c r="AJ62" s="366" t="s">
        <v>1</v>
      </c>
      <c r="AK62" s="367"/>
      <c r="AL62" s="367"/>
      <c r="AM62" s="368"/>
      <c r="AN62" s="374">
        <f>AN3</f>
        <v>43570</v>
      </c>
      <c r="AO62" s="375"/>
      <c r="AP62" s="375"/>
      <c r="AQ62" s="375"/>
      <c r="AR62" s="375"/>
      <c r="AS62" s="375"/>
      <c r="AT62" s="376"/>
    </row>
    <row r="63" spans="1:46" s="134" customFormat="1" ht="12.75" customHeight="1" x14ac:dyDescent="0.2">
      <c r="A63" s="359"/>
      <c r="B63" s="359"/>
      <c r="C63" s="359"/>
      <c r="D63" s="359"/>
      <c r="E63" s="359"/>
      <c r="F63" s="359"/>
      <c r="G63" s="366" t="str">
        <f>$G$4</f>
        <v>No de Usuario TAG:</v>
      </c>
      <c r="H63" s="367"/>
      <c r="I63" s="367"/>
      <c r="J63" s="367"/>
      <c r="K63" s="367"/>
      <c r="L63" s="367"/>
      <c r="M63" s="367"/>
      <c r="N63" s="372" t="str">
        <f>$N$4</f>
        <v>V-01</v>
      </c>
      <c r="O63" s="372"/>
      <c r="P63" s="372"/>
      <c r="Q63" s="372"/>
      <c r="R63" s="372"/>
      <c r="S63" s="372"/>
      <c r="T63" s="372"/>
      <c r="U63" s="372"/>
      <c r="V63" s="372"/>
      <c r="W63" s="372"/>
      <c r="X63" s="372"/>
      <c r="Y63" s="372"/>
      <c r="Z63" s="372"/>
      <c r="AA63" s="372"/>
      <c r="AB63" s="377"/>
      <c r="AC63" s="377"/>
      <c r="AD63" s="377"/>
      <c r="AE63" s="377"/>
      <c r="AF63" s="377"/>
      <c r="AG63" s="377"/>
      <c r="AH63" s="377"/>
      <c r="AI63" s="378"/>
      <c r="AJ63" s="379" t="s">
        <v>2</v>
      </c>
      <c r="AK63" s="380"/>
      <c r="AL63" s="380"/>
      <c r="AM63" s="381"/>
      <c r="AN63" s="369">
        <v>3</v>
      </c>
      <c r="AO63" s="370"/>
      <c r="AP63" s="370" t="s">
        <v>10</v>
      </c>
      <c r="AQ63" s="370"/>
      <c r="AR63" s="370">
        <v>6</v>
      </c>
      <c r="AS63" s="370"/>
      <c r="AT63" s="371"/>
    </row>
    <row r="64" spans="1:46" s="134" customFormat="1" ht="15" customHeight="1" x14ac:dyDescent="0.2">
      <c r="A64" s="457">
        <v>2</v>
      </c>
      <c r="B64" s="458"/>
      <c r="C64" s="439" t="s">
        <v>315</v>
      </c>
      <c r="D64" s="439"/>
      <c r="E64" s="439"/>
      <c r="F64" s="439"/>
      <c r="G64" s="439"/>
      <c r="H64" s="439"/>
      <c r="I64" s="439"/>
      <c r="J64" s="439"/>
      <c r="K64" s="439"/>
      <c r="L64" s="439"/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</row>
    <row r="65" spans="1:46" s="134" customFormat="1" ht="46.5" customHeight="1" x14ac:dyDescent="0.2">
      <c r="A65" s="416" t="s">
        <v>472</v>
      </c>
      <c r="B65" s="417"/>
      <c r="C65" s="422" t="s">
        <v>433</v>
      </c>
      <c r="D65" s="423"/>
      <c r="E65" s="423"/>
      <c r="F65" s="423"/>
      <c r="G65" s="423"/>
      <c r="H65" s="423"/>
      <c r="I65" s="428"/>
      <c r="J65" s="422" t="s">
        <v>323</v>
      </c>
      <c r="K65" s="423"/>
      <c r="L65" s="423"/>
      <c r="M65" s="423"/>
      <c r="N65" s="423"/>
      <c r="O65" s="423"/>
      <c r="P65" s="423"/>
      <c r="Q65" s="428"/>
      <c r="R65" s="422" t="s">
        <v>445</v>
      </c>
      <c r="S65" s="423"/>
      <c r="T65" s="423"/>
      <c r="U65" s="423"/>
      <c r="V65" s="423"/>
      <c r="W65" s="428"/>
      <c r="X65" s="210" t="s">
        <v>326</v>
      </c>
      <c r="Y65" s="416"/>
      <c r="Z65" s="421"/>
      <c r="AA65" s="421"/>
      <c r="AB65" s="417"/>
      <c r="AC65" s="210" t="s">
        <v>326</v>
      </c>
      <c r="AD65" s="416"/>
      <c r="AE65" s="421"/>
      <c r="AF65" s="421"/>
      <c r="AG65" s="417"/>
      <c r="AH65" s="210" t="s">
        <v>326</v>
      </c>
      <c r="AI65" s="425"/>
      <c r="AJ65" s="426"/>
      <c r="AK65" s="426"/>
      <c r="AL65" s="427"/>
      <c r="AM65" s="486"/>
      <c r="AN65" s="487"/>
      <c r="AO65" s="487"/>
      <c r="AP65" s="487"/>
      <c r="AQ65" s="487"/>
      <c r="AR65" s="487"/>
      <c r="AS65" s="487"/>
      <c r="AT65" s="488"/>
    </row>
    <row r="66" spans="1:46" s="134" customFormat="1" ht="79.5" customHeight="1" x14ac:dyDescent="0.2">
      <c r="A66" s="416" t="s">
        <v>473</v>
      </c>
      <c r="B66" s="417"/>
      <c r="C66" s="422" t="s">
        <v>432</v>
      </c>
      <c r="D66" s="423"/>
      <c r="E66" s="423"/>
      <c r="F66" s="423"/>
      <c r="G66" s="423"/>
      <c r="H66" s="423"/>
      <c r="I66" s="428"/>
      <c r="J66" s="422" t="s">
        <v>325</v>
      </c>
      <c r="K66" s="423"/>
      <c r="L66" s="423"/>
      <c r="M66" s="423"/>
      <c r="N66" s="423"/>
      <c r="O66" s="423"/>
      <c r="P66" s="423"/>
      <c r="Q66" s="428"/>
      <c r="R66" s="422" t="s">
        <v>446</v>
      </c>
      <c r="S66" s="423"/>
      <c r="T66" s="423"/>
      <c r="U66" s="423"/>
      <c r="V66" s="423"/>
      <c r="W66" s="428"/>
      <c r="X66" s="210" t="s">
        <v>326</v>
      </c>
      <c r="Y66" s="416"/>
      <c r="Z66" s="421"/>
      <c r="AA66" s="421"/>
      <c r="AB66" s="417"/>
      <c r="AC66" s="210" t="s">
        <v>326</v>
      </c>
      <c r="AD66" s="416"/>
      <c r="AE66" s="421"/>
      <c r="AF66" s="421"/>
      <c r="AG66" s="417"/>
      <c r="AH66" s="210" t="s">
        <v>326</v>
      </c>
      <c r="AI66" s="425"/>
      <c r="AJ66" s="426"/>
      <c r="AK66" s="426"/>
      <c r="AL66" s="427"/>
      <c r="AM66" s="486"/>
      <c r="AN66" s="487"/>
      <c r="AO66" s="487"/>
      <c r="AP66" s="487"/>
      <c r="AQ66" s="487"/>
      <c r="AR66" s="487"/>
      <c r="AS66" s="487"/>
      <c r="AT66" s="488"/>
    </row>
    <row r="67" spans="1:46" s="134" customFormat="1" ht="45.75" customHeight="1" x14ac:dyDescent="0.2">
      <c r="A67" s="416" t="s">
        <v>474</v>
      </c>
      <c r="B67" s="417"/>
      <c r="C67" s="422" t="s">
        <v>438</v>
      </c>
      <c r="D67" s="423"/>
      <c r="E67" s="423"/>
      <c r="F67" s="423"/>
      <c r="G67" s="423"/>
      <c r="H67" s="423"/>
      <c r="I67" s="428"/>
      <c r="J67" s="422" t="s">
        <v>441</v>
      </c>
      <c r="K67" s="423"/>
      <c r="L67" s="423"/>
      <c r="M67" s="423"/>
      <c r="N67" s="423"/>
      <c r="O67" s="423"/>
      <c r="P67" s="423"/>
      <c r="Q67" s="428"/>
      <c r="R67" s="422" t="s">
        <v>447</v>
      </c>
      <c r="S67" s="423"/>
      <c r="T67" s="423"/>
      <c r="U67" s="423"/>
      <c r="V67" s="423"/>
      <c r="W67" s="428"/>
      <c r="X67" s="210" t="s">
        <v>326</v>
      </c>
      <c r="Y67" s="416"/>
      <c r="Z67" s="421"/>
      <c r="AA67" s="421"/>
      <c r="AB67" s="417"/>
      <c r="AC67" s="210" t="s">
        <v>326</v>
      </c>
      <c r="AD67" s="416"/>
      <c r="AE67" s="421"/>
      <c r="AF67" s="421"/>
      <c r="AG67" s="417"/>
      <c r="AH67" s="210" t="s">
        <v>326</v>
      </c>
      <c r="AI67" s="425"/>
      <c r="AJ67" s="426"/>
      <c r="AK67" s="426"/>
      <c r="AL67" s="427"/>
      <c r="AM67" s="486"/>
      <c r="AN67" s="487"/>
      <c r="AO67" s="487"/>
      <c r="AP67" s="487"/>
      <c r="AQ67" s="487"/>
      <c r="AR67" s="487"/>
      <c r="AS67" s="487"/>
      <c r="AT67" s="488"/>
    </row>
    <row r="68" spans="1:46" s="134" customFormat="1" ht="90.75" customHeight="1" x14ac:dyDescent="0.2">
      <c r="A68" s="416" t="s">
        <v>475</v>
      </c>
      <c r="B68" s="417"/>
      <c r="C68" s="422" t="s">
        <v>439</v>
      </c>
      <c r="D68" s="423"/>
      <c r="E68" s="423"/>
      <c r="F68" s="423"/>
      <c r="G68" s="423"/>
      <c r="H68" s="423"/>
      <c r="I68" s="428"/>
      <c r="J68" s="422" t="s">
        <v>440</v>
      </c>
      <c r="K68" s="423"/>
      <c r="L68" s="423"/>
      <c r="M68" s="423"/>
      <c r="N68" s="423"/>
      <c r="O68" s="423"/>
      <c r="P68" s="423"/>
      <c r="Q68" s="428"/>
      <c r="R68" s="422" t="s">
        <v>446</v>
      </c>
      <c r="S68" s="423"/>
      <c r="T68" s="423"/>
      <c r="U68" s="423"/>
      <c r="V68" s="423"/>
      <c r="W68" s="428"/>
      <c r="X68" s="210" t="s">
        <v>326</v>
      </c>
      <c r="Y68" s="416"/>
      <c r="Z68" s="421"/>
      <c r="AA68" s="421"/>
      <c r="AB68" s="417"/>
      <c r="AC68" s="210" t="s">
        <v>326</v>
      </c>
      <c r="AD68" s="416"/>
      <c r="AE68" s="421"/>
      <c r="AF68" s="421"/>
      <c r="AG68" s="417"/>
      <c r="AH68" s="210" t="s">
        <v>326</v>
      </c>
      <c r="AI68" s="425"/>
      <c r="AJ68" s="426"/>
      <c r="AK68" s="426"/>
      <c r="AL68" s="427"/>
      <c r="AM68" s="486"/>
      <c r="AN68" s="487"/>
      <c r="AO68" s="487"/>
      <c r="AP68" s="487"/>
      <c r="AQ68" s="487"/>
      <c r="AR68" s="487"/>
      <c r="AS68" s="487"/>
      <c r="AT68" s="488"/>
    </row>
    <row r="69" spans="1:46" s="134" customFormat="1" ht="63.75" customHeight="1" x14ac:dyDescent="0.2">
      <c r="A69" s="403" t="s">
        <v>476</v>
      </c>
      <c r="B69" s="405"/>
      <c r="C69" s="412" t="s">
        <v>481</v>
      </c>
      <c r="D69" s="392"/>
      <c r="E69" s="392"/>
      <c r="F69" s="392"/>
      <c r="G69" s="392"/>
      <c r="H69" s="392"/>
      <c r="I69" s="393"/>
      <c r="J69" s="394" t="s">
        <v>327</v>
      </c>
      <c r="K69" s="395"/>
      <c r="L69" s="395"/>
      <c r="M69" s="395"/>
      <c r="N69" s="395"/>
      <c r="O69" s="395"/>
      <c r="P69" s="395"/>
      <c r="Q69" s="396"/>
      <c r="R69" s="394" t="s">
        <v>446</v>
      </c>
      <c r="S69" s="395"/>
      <c r="T69" s="395"/>
      <c r="U69" s="395"/>
      <c r="V69" s="395"/>
      <c r="W69" s="396"/>
      <c r="X69" s="209" t="s">
        <v>326</v>
      </c>
      <c r="Y69" s="403"/>
      <c r="Z69" s="404"/>
      <c r="AA69" s="404"/>
      <c r="AB69" s="405"/>
      <c r="AC69" s="209" t="s">
        <v>326</v>
      </c>
      <c r="AD69" s="403"/>
      <c r="AE69" s="404"/>
      <c r="AF69" s="404"/>
      <c r="AG69" s="405"/>
      <c r="AH69" s="209" t="s">
        <v>326</v>
      </c>
      <c r="AI69" s="407"/>
      <c r="AJ69" s="408"/>
      <c r="AK69" s="408"/>
      <c r="AL69" s="409"/>
      <c r="AM69" s="440"/>
      <c r="AN69" s="441"/>
      <c r="AO69" s="441"/>
      <c r="AP69" s="441"/>
      <c r="AQ69" s="441"/>
      <c r="AR69" s="441"/>
      <c r="AS69" s="441"/>
      <c r="AT69" s="442"/>
    </row>
    <row r="70" spans="1:46" s="134" customFormat="1" ht="15" customHeight="1" x14ac:dyDescent="0.2">
      <c r="A70" s="439">
        <v>3</v>
      </c>
      <c r="B70" s="439"/>
      <c r="C70" s="452" t="s">
        <v>458</v>
      </c>
      <c r="D70" s="453"/>
      <c r="E70" s="453"/>
      <c r="F70" s="453"/>
      <c r="G70" s="453"/>
      <c r="H70" s="453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3"/>
      <c r="U70" s="453"/>
      <c r="V70" s="453"/>
      <c r="W70" s="453"/>
      <c r="X70" s="453"/>
      <c r="Y70" s="453"/>
      <c r="Z70" s="453"/>
      <c r="AA70" s="453"/>
      <c r="AB70" s="453"/>
      <c r="AC70" s="453"/>
      <c r="AD70" s="453"/>
      <c r="AE70" s="453"/>
      <c r="AF70" s="453"/>
      <c r="AG70" s="453"/>
      <c r="AH70" s="453"/>
      <c r="AI70" s="453"/>
      <c r="AJ70" s="453"/>
      <c r="AK70" s="453"/>
      <c r="AL70" s="453"/>
      <c r="AM70" s="453"/>
      <c r="AN70" s="453"/>
      <c r="AO70" s="453"/>
      <c r="AP70" s="453"/>
      <c r="AQ70" s="453"/>
      <c r="AR70" s="453"/>
      <c r="AS70" s="453"/>
      <c r="AT70" s="453"/>
    </row>
    <row r="71" spans="1:46" s="134" customFormat="1" ht="12.75" customHeight="1" x14ac:dyDescent="0.2">
      <c r="A71" s="493" t="s">
        <v>316</v>
      </c>
      <c r="B71" s="493"/>
      <c r="C71" s="493" t="s">
        <v>317</v>
      </c>
      <c r="D71" s="493"/>
      <c r="E71" s="493"/>
      <c r="F71" s="493"/>
      <c r="G71" s="493"/>
      <c r="H71" s="493"/>
      <c r="I71" s="493"/>
      <c r="J71" s="493" t="s">
        <v>318</v>
      </c>
      <c r="K71" s="493"/>
      <c r="L71" s="493"/>
      <c r="M71" s="493"/>
      <c r="N71" s="493"/>
      <c r="O71" s="493"/>
      <c r="P71" s="493"/>
      <c r="Q71" s="493"/>
      <c r="R71" s="494" t="s">
        <v>319</v>
      </c>
      <c r="S71" s="494"/>
      <c r="T71" s="494"/>
      <c r="U71" s="494"/>
      <c r="V71" s="494"/>
      <c r="W71" s="494"/>
      <c r="X71" s="485" t="s">
        <v>435</v>
      </c>
      <c r="Y71" s="485"/>
      <c r="Z71" s="485"/>
      <c r="AA71" s="485"/>
      <c r="AB71" s="485"/>
      <c r="AC71" s="485" t="s">
        <v>330</v>
      </c>
      <c r="AD71" s="485"/>
      <c r="AE71" s="485"/>
      <c r="AF71" s="485"/>
      <c r="AG71" s="485"/>
      <c r="AH71" s="485" t="s">
        <v>322</v>
      </c>
      <c r="AI71" s="485"/>
      <c r="AJ71" s="485"/>
      <c r="AK71" s="485"/>
      <c r="AL71" s="485"/>
      <c r="AM71" s="485" t="s">
        <v>237</v>
      </c>
      <c r="AN71" s="485"/>
      <c r="AO71" s="485"/>
      <c r="AP71" s="485"/>
      <c r="AQ71" s="485"/>
      <c r="AR71" s="485"/>
      <c r="AS71" s="485"/>
      <c r="AT71" s="485"/>
    </row>
    <row r="72" spans="1:46" s="134" customFormat="1" ht="12.75" x14ac:dyDescent="0.2">
      <c r="A72" s="493"/>
      <c r="B72" s="493"/>
      <c r="C72" s="493"/>
      <c r="D72" s="493"/>
      <c r="E72" s="493"/>
      <c r="F72" s="493"/>
      <c r="G72" s="493"/>
      <c r="H72" s="493"/>
      <c r="I72" s="493"/>
      <c r="J72" s="493"/>
      <c r="K72" s="493"/>
      <c r="L72" s="493"/>
      <c r="M72" s="493"/>
      <c r="N72" s="493"/>
      <c r="O72" s="493"/>
      <c r="P72" s="493"/>
      <c r="Q72" s="493"/>
      <c r="R72" s="494"/>
      <c r="S72" s="494"/>
      <c r="T72" s="494"/>
      <c r="U72" s="494"/>
      <c r="V72" s="494"/>
      <c r="W72" s="494"/>
      <c r="X72" s="130" t="s">
        <v>320</v>
      </c>
      <c r="Y72" s="485" t="s">
        <v>321</v>
      </c>
      <c r="Z72" s="485"/>
      <c r="AA72" s="485"/>
      <c r="AB72" s="485"/>
      <c r="AC72" s="130" t="s">
        <v>320</v>
      </c>
      <c r="AD72" s="485" t="s">
        <v>321</v>
      </c>
      <c r="AE72" s="485"/>
      <c r="AF72" s="485"/>
      <c r="AG72" s="485"/>
      <c r="AH72" s="130" t="s">
        <v>320</v>
      </c>
      <c r="AI72" s="485" t="s">
        <v>321</v>
      </c>
      <c r="AJ72" s="485"/>
      <c r="AK72" s="485"/>
      <c r="AL72" s="485"/>
      <c r="AM72" s="485"/>
      <c r="AN72" s="485"/>
      <c r="AO72" s="485"/>
      <c r="AP72" s="485"/>
      <c r="AQ72" s="485"/>
      <c r="AR72" s="485"/>
      <c r="AS72" s="485"/>
      <c r="AT72" s="485"/>
    </row>
    <row r="73" spans="1:46" s="134" customFormat="1" ht="51" customHeight="1" x14ac:dyDescent="0.2">
      <c r="A73" s="416" t="s">
        <v>477</v>
      </c>
      <c r="B73" s="417"/>
      <c r="C73" s="422" t="s">
        <v>424</v>
      </c>
      <c r="D73" s="423"/>
      <c r="E73" s="423"/>
      <c r="F73" s="423"/>
      <c r="G73" s="423"/>
      <c r="H73" s="423"/>
      <c r="I73" s="428"/>
      <c r="J73" s="454" t="s">
        <v>510</v>
      </c>
      <c r="K73" s="455"/>
      <c r="L73" s="455"/>
      <c r="M73" s="455"/>
      <c r="N73" s="455"/>
      <c r="O73" s="455"/>
      <c r="P73" s="455"/>
      <c r="Q73" s="456"/>
      <c r="R73" s="422" t="s">
        <v>448</v>
      </c>
      <c r="S73" s="423"/>
      <c r="T73" s="423"/>
      <c r="U73" s="423"/>
      <c r="V73" s="423"/>
      <c r="W73" s="428"/>
      <c r="X73" s="210" t="s">
        <v>326</v>
      </c>
      <c r="Y73" s="416"/>
      <c r="Z73" s="421"/>
      <c r="AA73" s="421"/>
      <c r="AB73" s="417"/>
      <c r="AC73" s="210" t="s">
        <v>326</v>
      </c>
      <c r="AD73" s="416"/>
      <c r="AE73" s="421"/>
      <c r="AF73" s="421"/>
      <c r="AG73" s="417"/>
      <c r="AH73" s="210" t="s">
        <v>326</v>
      </c>
      <c r="AI73" s="425"/>
      <c r="AJ73" s="426"/>
      <c r="AK73" s="426"/>
      <c r="AL73" s="427"/>
      <c r="AM73" s="422"/>
      <c r="AN73" s="423"/>
      <c r="AO73" s="423"/>
      <c r="AP73" s="423"/>
      <c r="AQ73" s="423"/>
      <c r="AR73" s="423"/>
      <c r="AS73" s="423"/>
      <c r="AT73" s="428"/>
    </row>
    <row r="74" spans="1:46" s="134" customFormat="1" ht="41.25" customHeight="1" x14ac:dyDescent="0.2">
      <c r="A74" s="416" t="s">
        <v>478</v>
      </c>
      <c r="B74" s="417"/>
      <c r="C74" s="422" t="s">
        <v>425</v>
      </c>
      <c r="D74" s="423"/>
      <c r="E74" s="423"/>
      <c r="F74" s="423"/>
      <c r="G74" s="423"/>
      <c r="H74" s="423"/>
      <c r="I74" s="428"/>
      <c r="J74" s="454" t="s">
        <v>426</v>
      </c>
      <c r="K74" s="455"/>
      <c r="L74" s="455"/>
      <c r="M74" s="455"/>
      <c r="N74" s="455"/>
      <c r="O74" s="455"/>
      <c r="P74" s="455"/>
      <c r="Q74" s="456"/>
      <c r="R74" s="422" t="s">
        <v>449</v>
      </c>
      <c r="S74" s="423"/>
      <c r="T74" s="423"/>
      <c r="U74" s="423"/>
      <c r="V74" s="423"/>
      <c r="W74" s="428"/>
      <c r="X74" s="210" t="s">
        <v>326</v>
      </c>
      <c r="Y74" s="416"/>
      <c r="Z74" s="421"/>
      <c r="AA74" s="421"/>
      <c r="AB74" s="417"/>
      <c r="AC74" s="210" t="s">
        <v>326</v>
      </c>
      <c r="AD74" s="416"/>
      <c r="AE74" s="421"/>
      <c r="AF74" s="421"/>
      <c r="AG74" s="417"/>
      <c r="AH74" s="210" t="s">
        <v>326</v>
      </c>
      <c r="AI74" s="425"/>
      <c r="AJ74" s="426"/>
      <c r="AK74" s="426"/>
      <c r="AL74" s="427"/>
      <c r="AM74" s="422"/>
      <c r="AN74" s="423"/>
      <c r="AO74" s="423"/>
      <c r="AP74" s="423"/>
      <c r="AQ74" s="423"/>
      <c r="AR74" s="423"/>
      <c r="AS74" s="423"/>
      <c r="AT74" s="428"/>
    </row>
    <row r="75" spans="1:46" s="134" customFormat="1" ht="43.5" customHeight="1" x14ac:dyDescent="0.2">
      <c r="A75" s="403" t="s">
        <v>479</v>
      </c>
      <c r="B75" s="405"/>
      <c r="C75" s="394" t="s">
        <v>427</v>
      </c>
      <c r="D75" s="395"/>
      <c r="E75" s="395"/>
      <c r="F75" s="395"/>
      <c r="G75" s="395"/>
      <c r="H75" s="395"/>
      <c r="I75" s="396"/>
      <c r="J75" s="490" t="s">
        <v>459</v>
      </c>
      <c r="K75" s="491"/>
      <c r="L75" s="491"/>
      <c r="M75" s="491"/>
      <c r="N75" s="491"/>
      <c r="O75" s="491"/>
      <c r="P75" s="491"/>
      <c r="Q75" s="492"/>
      <c r="R75" s="394" t="s">
        <v>450</v>
      </c>
      <c r="S75" s="395"/>
      <c r="T75" s="395"/>
      <c r="U75" s="395"/>
      <c r="V75" s="395"/>
      <c r="W75" s="396"/>
      <c r="X75" s="209" t="s">
        <v>326</v>
      </c>
      <c r="Y75" s="403"/>
      <c r="Z75" s="404"/>
      <c r="AA75" s="404"/>
      <c r="AB75" s="405"/>
      <c r="AC75" s="209" t="s">
        <v>326</v>
      </c>
      <c r="AD75" s="403"/>
      <c r="AE75" s="404"/>
      <c r="AF75" s="404"/>
      <c r="AG75" s="405"/>
      <c r="AH75" s="209" t="s">
        <v>326</v>
      </c>
      <c r="AI75" s="407"/>
      <c r="AJ75" s="408"/>
      <c r="AK75" s="408"/>
      <c r="AL75" s="409"/>
      <c r="AM75" s="394"/>
      <c r="AN75" s="395"/>
      <c r="AO75" s="395"/>
      <c r="AP75" s="395"/>
      <c r="AQ75" s="395"/>
      <c r="AR75" s="395"/>
      <c r="AS75" s="395"/>
      <c r="AT75" s="396"/>
    </row>
    <row r="76" spans="1:46" s="134" customFormat="1" ht="5.25" customHeight="1" x14ac:dyDescent="0.2">
      <c r="A76" s="219"/>
      <c r="B76" s="222"/>
      <c r="C76" s="220"/>
      <c r="D76" s="220"/>
      <c r="E76" s="220"/>
      <c r="F76" s="220"/>
      <c r="G76" s="220"/>
      <c r="H76" s="220"/>
      <c r="I76" s="220"/>
      <c r="J76" s="224"/>
      <c r="K76" s="224"/>
      <c r="L76" s="224"/>
      <c r="M76" s="224"/>
      <c r="N76" s="224"/>
      <c r="O76" s="224"/>
      <c r="P76" s="224"/>
      <c r="Q76" s="224"/>
      <c r="R76" s="220"/>
      <c r="S76" s="220"/>
      <c r="T76" s="220"/>
      <c r="U76" s="220"/>
      <c r="V76" s="220"/>
      <c r="W76" s="220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3"/>
      <c r="AJ76" s="223"/>
      <c r="AK76" s="223"/>
      <c r="AL76" s="223"/>
      <c r="AM76" s="220"/>
      <c r="AN76" s="220"/>
      <c r="AO76" s="220"/>
      <c r="AP76" s="220"/>
      <c r="AQ76" s="220"/>
      <c r="AR76" s="220"/>
      <c r="AS76" s="220"/>
      <c r="AT76" s="221"/>
    </row>
    <row r="77" spans="1:46" s="134" customFormat="1" ht="15.75" customHeight="1" x14ac:dyDescent="0.2">
      <c r="A77" s="359"/>
      <c r="B77" s="359"/>
      <c r="C77" s="359"/>
      <c r="D77" s="359"/>
      <c r="E77" s="359"/>
      <c r="F77" s="359"/>
      <c r="G77" s="360" t="str">
        <f>$G$1</f>
        <v xml:space="preserve">Plan de Inspección y Ensayos para Recipientes en Servicio </v>
      </c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61"/>
      <c r="Z77" s="361"/>
      <c r="AA77" s="361"/>
      <c r="AB77" s="361"/>
      <c r="AC77" s="361"/>
      <c r="AD77" s="361"/>
      <c r="AE77" s="361"/>
      <c r="AF77" s="361"/>
      <c r="AG77" s="361"/>
      <c r="AH77" s="361"/>
      <c r="AI77" s="362"/>
      <c r="AJ77" s="366" t="s">
        <v>0</v>
      </c>
      <c r="AK77" s="367"/>
      <c r="AL77" s="367"/>
      <c r="AM77" s="368"/>
      <c r="AN77" s="369" t="str">
        <f>$AN$1</f>
        <v>PI-V-01/02</v>
      </c>
      <c r="AO77" s="370"/>
      <c r="AP77" s="370"/>
      <c r="AQ77" s="370"/>
      <c r="AR77" s="370"/>
      <c r="AS77" s="370"/>
      <c r="AT77" s="371"/>
    </row>
    <row r="78" spans="1:46" s="134" customFormat="1" ht="12.75" customHeight="1" x14ac:dyDescent="0.2">
      <c r="A78" s="359"/>
      <c r="B78" s="359"/>
      <c r="C78" s="359"/>
      <c r="D78" s="359"/>
      <c r="E78" s="359"/>
      <c r="F78" s="359"/>
      <c r="G78" s="363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5"/>
      <c r="AJ78" s="366" t="s">
        <v>3</v>
      </c>
      <c r="AK78" s="367"/>
      <c r="AL78" s="367"/>
      <c r="AM78" s="368"/>
      <c r="AN78" s="369">
        <f>$AN$2</f>
        <v>0</v>
      </c>
      <c r="AO78" s="370"/>
      <c r="AP78" s="370"/>
      <c r="AQ78" s="370"/>
      <c r="AR78" s="370"/>
      <c r="AS78" s="370"/>
      <c r="AT78" s="371"/>
    </row>
    <row r="79" spans="1:46" s="134" customFormat="1" ht="12.75" customHeight="1" x14ac:dyDescent="0.2">
      <c r="A79" s="359"/>
      <c r="B79" s="359"/>
      <c r="C79" s="359"/>
      <c r="D79" s="359"/>
      <c r="E79" s="359"/>
      <c r="F79" s="359"/>
      <c r="G79" s="366" t="str">
        <f>$G$3</f>
        <v>Equipo:</v>
      </c>
      <c r="H79" s="367"/>
      <c r="I79" s="367"/>
      <c r="J79" s="367"/>
      <c r="K79" s="367"/>
      <c r="L79" s="367"/>
      <c r="M79" s="367"/>
      <c r="N79" s="372" t="str">
        <f>$N$3</f>
        <v>Tanque de Almacenamiento Horizontal</v>
      </c>
      <c r="O79" s="372"/>
      <c r="P79" s="372"/>
      <c r="Q79" s="372"/>
      <c r="R79" s="372"/>
      <c r="S79" s="372"/>
      <c r="T79" s="372"/>
      <c r="U79" s="372"/>
      <c r="V79" s="372"/>
      <c r="W79" s="372"/>
      <c r="X79" s="372"/>
      <c r="Y79" s="372"/>
      <c r="Z79" s="372"/>
      <c r="AA79" s="372"/>
      <c r="AB79" s="372"/>
      <c r="AC79" s="372"/>
      <c r="AD79" s="372"/>
      <c r="AE79" s="372"/>
      <c r="AF79" s="372"/>
      <c r="AG79" s="372"/>
      <c r="AH79" s="372"/>
      <c r="AI79" s="373"/>
      <c r="AJ79" s="366" t="s">
        <v>1</v>
      </c>
      <c r="AK79" s="367"/>
      <c r="AL79" s="367"/>
      <c r="AM79" s="368"/>
      <c r="AN79" s="374">
        <f>AN62</f>
        <v>43570</v>
      </c>
      <c r="AO79" s="375"/>
      <c r="AP79" s="375"/>
      <c r="AQ79" s="375"/>
      <c r="AR79" s="375"/>
      <c r="AS79" s="375"/>
      <c r="AT79" s="376"/>
    </row>
    <row r="80" spans="1:46" s="134" customFormat="1" ht="12.75" customHeight="1" x14ac:dyDescent="0.2">
      <c r="A80" s="359"/>
      <c r="B80" s="359"/>
      <c r="C80" s="359"/>
      <c r="D80" s="359"/>
      <c r="E80" s="359"/>
      <c r="F80" s="359"/>
      <c r="G80" s="366" t="str">
        <f>$G$4</f>
        <v>No de Usuario TAG:</v>
      </c>
      <c r="H80" s="367"/>
      <c r="I80" s="367"/>
      <c r="J80" s="367"/>
      <c r="K80" s="367"/>
      <c r="L80" s="367"/>
      <c r="M80" s="367"/>
      <c r="N80" s="372" t="str">
        <f>$N$4</f>
        <v>V-01</v>
      </c>
      <c r="O80" s="372"/>
      <c r="P80" s="372"/>
      <c r="Q80" s="372"/>
      <c r="R80" s="372"/>
      <c r="S80" s="372"/>
      <c r="T80" s="372"/>
      <c r="U80" s="372"/>
      <c r="V80" s="372"/>
      <c r="W80" s="372"/>
      <c r="X80" s="372"/>
      <c r="Y80" s="372"/>
      <c r="Z80" s="372"/>
      <c r="AA80" s="372"/>
      <c r="AB80" s="377"/>
      <c r="AC80" s="377"/>
      <c r="AD80" s="377"/>
      <c r="AE80" s="377"/>
      <c r="AF80" s="377"/>
      <c r="AG80" s="377"/>
      <c r="AH80" s="377"/>
      <c r="AI80" s="378"/>
      <c r="AJ80" s="379" t="s">
        <v>2</v>
      </c>
      <c r="AK80" s="380"/>
      <c r="AL80" s="380"/>
      <c r="AM80" s="381"/>
      <c r="AN80" s="369">
        <v>4</v>
      </c>
      <c r="AO80" s="370"/>
      <c r="AP80" s="370" t="s">
        <v>10</v>
      </c>
      <c r="AQ80" s="370"/>
      <c r="AR80" s="370">
        <v>6</v>
      </c>
      <c r="AS80" s="370"/>
      <c r="AT80" s="371"/>
    </row>
    <row r="81" spans="1:46" s="134" customFormat="1" ht="15" customHeight="1" x14ac:dyDescent="0.2">
      <c r="A81" s="457" t="s">
        <v>524</v>
      </c>
      <c r="B81" s="458"/>
      <c r="C81" s="457" t="s">
        <v>525</v>
      </c>
      <c r="D81" s="478"/>
      <c r="E81" s="478"/>
      <c r="F81" s="478"/>
      <c r="G81" s="478"/>
      <c r="H81" s="478"/>
      <c r="I81" s="478"/>
      <c r="J81" s="478"/>
      <c r="K81" s="478"/>
      <c r="L81" s="478"/>
      <c r="M81" s="478"/>
      <c r="N81" s="478"/>
      <c r="O81" s="478"/>
      <c r="P81" s="478"/>
      <c r="Q81" s="478"/>
      <c r="R81" s="478"/>
      <c r="S81" s="478"/>
      <c r="T81" s="478"/>
      <c r="U81" s="478"/>
      <c r="V81" s="478"/>
      <c r="W81" s="478"/>
      <c r="X81" s="478"/>
      <c r="Y81" s="478"/>
      <c r="Z81" s="478"/>
      <c r="AA81" s="478"/>
      <c r="AB81" s="478"/>
      <c r="AC81" s="478"/>
      <c r="AD81" s="478"/>
      <c r="AE81" s="478"/>
      <c r="AF81" s="478"/>
      <c r="AG81" s="478"/>
      <c r="AH81" s="478"/>
      <c r="AI81" s="478"/>
      <c r="AJ81" s="478"/>
      <c r="AK81" s="478"/>
      <c r="AL81" s="478"/>
      <c r="AM81" s="478"/>
      <c r="AN81" s="478"/>
      <c r="AO81" s="478"/>
      <c r="AP81" s="478"/>
      <c r="AQ81" s="478"/>
      <c r="AR81" s="478"/>
      <c r="AS81" s="478"/>
      <c r="AT81" s="458"/>
    </row>
    <row r="82" spans="1:46" s="134" customFormat="1" ht="12.75" customHeight="1" x14ac:dyDescent="0.2">
      <c r="A82" s="434" t="s">
        <v>329</v>
      </c>
      <c r="B82" s="459"/>
      <c r="C82" s="434" t="s">
        <v>317</v>
      </c>
      <c r="D82" s="435"/>
      <c r="E82" s="435"/>
      <c r="F82" s="435"/>
      <c r="G82" s="435"/>
      <c r="H82" s="435"/>
      <c r="I82" s="459"/>
      <c r="J82" s="466" t="s">
        <v>379</v>
      </c>
      <c r="K82" s="467"/>
      <c r="L82" s="468"/>
      <c r="M82" s="466" t="s">
        <v>380</v>
      </c>
      <c r="N82" s="467"/>
      <c r="O82" s="468"/>
      <c r="P82" s="466" t="s">
        <v>381</v>
      </c>
      <c r="Q82" s="467"/>
      <c r="R82" s="468"/>
      <c r="S82" s="466" t="s">
        <v>324</v>
      </c>
      <c r="T82" s="467"/>
      <c r="U82" s="467"/>
      <c r="V82" s="467"/>
      <c r="W82" s="468"/>
      <c r="X82" s="466" t="s">
        <v>382</v>
      </c>
      <c r="Y82" s="467"/>
      <c r="Z82" s="467"/>
      <c r="AA82" s="467"/>
      <c r="AB82" s="468"/>
      <c r="AC82" s="434" t="s">
        <v>435</v>
      </c>
      <c r="AD82" s="435"/>
      <c r="AE82" s="435"/>
      <c r="AF82" s="435"/>
      <c r="AG82" s="459"/>
      <c r="AH82" s="434" t="s">
        <v>330</v>
      </c>
      <c r="AI82" s="435"/>
      <c r="AJ82" s="435"/>
      <c r="AK82" s="435"/>
      <c r="AL82" s="459"/>
      <c r="AM82" s="479" t="s">
        <v>286</v>
      </c>
      <c r="AN82" s="480"/>
      <c r="AO82" s="480"/>
      <c r="AP82" s="480"/>
      <c r="AQ82" s="481"/>
      <c r="AR82" s="434" t="s">
        <v>237</v>
      </c>
      <c r="AS82" s="435"/>
      <c r="AT82" s="459"/>
    </row>
    <row r="83" spans="1:46" s="134" customFormat="1" ht="12.75" x14ac:dyDescent="0.2">
      <c r="A83" s="460"/>
      <c r="B83" s="461"/>
      <c r="C83" s="460"/>
      <c r="D83" s="464"/>
      <c r="E83" s="464"/>
      <c r="F83" s="464"/>
      <c r="G83" s="464"/>
      <c r="H83" s="464"/>
      <c r="I83" s="461"/>
      <c r="J83" s="469"/>
      <c r="K83" s="470"/>
      <c r="L83" s="471"/>
      <c r="M83" s="469"/>
      <c r="N83" s="470"/>
      <c r="O83" s="471"/>
      <c r="P83" s="469"/>
      <c r="Q83" s="470"/>
      <c r="R83" s="471"/>
      <c r="S83" s="469"/>
      <c r="T83" s="470"/>
      <c r="U83" s="470"/>
      <c r="V83" s="470"/>
      <c r="W83" s="471"/>
      <c r="X83" s="469"/>
      <c r="Y83" s="470"/>
      <c r="Z83" s="470"/>
      <c r="AA83" s="470"/>
      <c r="AB83" s="471"/>
      <c r="AC83" s="462"/>
      <c r="AD83" s="465"/>
      <c r="AE83" s="465"/>
      <c r="AF83" s="465"/>
      <c r="AG83" s="463"/>
      <c r="AH83" s="462"/>
      <c r="AI83" s="465"/>
      <c r="AJ83" s="465"/>
      <c r="AK83" s="465"/>
      <c r="AL83" s="463"/>
      <c r="AM83" s="482"/>
      <c r="AN83" s="483"/>
      <c r="AO83" s="483"/>
      <c r="AP83" s="483"/>
      <c r="AQ83" s="484"/>
      <c r="AR83" s="460"/>
      <c r="AS83" s="464"/>
      <c r="AT83" s="461"/>
    </row>
    <row r="84" spans="1:46" s="134" customFormat="1" ht="14.25" customHeight="1" x14ac:dyDescent="0.2">
      <c r="A84" s="462"/>
      <c r="B84" s="463"/>
      <c r="C84" s="462"/>
      <c r="D84" s="465"/>
      <c r="E84" s="465"/>
      <c r="F84" s="465"/>
      <c r="G84" s="465"/>
      <c r="H84" s="465"/>
      <c r="I84" s="463"/>
      <c r="J84" s="472"/>
      <c r="K84" s="473"/>
      <c r="L84" s="474"/>
      <c r="M84" s="472"/>
      <c r="N84" s="473"/>
      <c r="O84" s="474"/>
      <c r="P84" s="472"/>
      <c r="Q84" s="473"/>
      <c r="R84" s="474"/>
      <c r="S84" s="472"/>
      <c r="T84" s="473"/>
      <c r="U84" s="473"/>
      <c r="V84" s="473"/>
      <c r="W84" s="474"/>
      <c r="X84" s="472"/>
      <c r="Y84" s="473"/>
      <c r="Z84" s="473"/>
      <c r="AA84" s="473"/>
      <c r="AB84" s="474"/>
      <c r="AC84" s="241" t="s">
        <v>320</v>
      </c>
      <c r="AD84" s="475" t="s">
        <v>321</v>
      </c>
      <c r="AE84" s="476"/>
      <c r="AF84" s="476"/>
      <c r="AG84" s="477"/>
      <c r="AH84" s="241" t="s">
        <v>320</v>
      </c>
      <c r="AI84" s="475" t="s">
        <v>321</v>
      </c>
      <c r="AJ84" s="476"/>
      <c r="AK84" s="476"/>
      <c r="AL84" s="477"/>
      <c r="AM84" s="132" t="s">
        <v>320</v>
      </c>
      <c r="AN84" s="475" t="s">
        <v>331</v>
      </c>
      <c r="AO84" s="476"/>
      <c r="AP84" s="476"/>
      <c r="AQ84" s="477"/>
      <c r="AR84" s="462"/>
      <c r="AS84" s="465"/>
      <c r="AT84" s="463"/>
    </row>
    <row r="85" spans="1:46" s="134" customFormat="1" ht="39.75" customHeight="1" x14ac:dyDescent="0.2">
      <c r="A85" s="416" t="s">
        <v>526</v>
      </c>
      <c r="B85" s="417"/>
      <c r="C85" s="418" t="s">
        <v>527</v>
      </c>
      <c r="D85" s="419"/>
      <c r="E85" s="419"/>
      <c r="F85" s="419"/>
      <c r="G85" s="419"/>
      <c r="H85" s="419"/>
      <c r="I85" s="420"/>
      <c r="J85" s="416" t="s">
        <v>332</v>
      </c>
      <c r="K85" s="421"/>
      <c r="L85" s="417"/>
      <c r="M85" s="422" t="s">
        <v>528</v>
      </c>
      <c r="N85" s="423"/>
      <c r="O85" s="423"/>
      <c r="P85" s="424">
        <v>1</v>
      </c>
      <c r="Q85" s="421"/>
      <c r="R85" s="417"/>
      <c r="S85" s="422" t="s">
        <v>529</v>
      </c>
      <c r="T85" s="423"/>
      <c r="U85" s="423"/>
      <c r="V85" s="423"/>
      <c r="W85" s="428"/>
      <c r="X85" s="422"/>
      <c r="Y85" s="423"/>
      <c r="Z85" s="423"/>
      <c r="AA85" s="423"/>
      <c r="AB85" s="428"/>
      <c r="AC85" s="240" t="s">
        <v>431</v>
      </c>
      <c r="AD85" s="394"/>
      <c r="AE85" s="395"/>
      <c r="AF85" s="395"/>
      <c r="AG85" s="396"/>
      <c r="AH85" s="213" t="s">
        <v>326</v>
      </c>
      <c r="AI85" s="416"/>
      <c r="AJ85" s="421"/>
      <c r="AK85" s="421"/>
      <c r="AL85" s="417"/>
      <c r="AM85" s="213" t="s">
        <v>333</v>
      </c>
      <c r="AN85" s="425"/>
      <c r="AO85" s="426"/>
      <c r="AP85" s="426"/>
      <c r="AQ85" s="427"/>
      <c r="AR85" s="422"/>
      <c r="AS85" s="423"/>
      <c r="AT85" s="428"/>
    </row>
    <row r="86" spans="1:46" s="134" customFormat="1" ht="38.25" customHeight="1" x14ac:dyDescent="0.2">
      <c r="A86" s="416" t="s">
        <v>530</v>
      </c>
      <c r="B86" s="417"/>
      <c r="C86" s="418" t="s">
        <v>531</v>
      </c>
      <c r="D86" s="419"/>
      <c r="E86" s="419"/>
      <c r="F86" s="419"/>
      <c r="G86" s="419"/>
      <c r="H86" s="419"/>
      <c r="I86" s="420"/>
      <c r="J86" s="416" t="s">
        <v>332</v>
      </c>
      <c r="K86" s="421"/>
      <c r="L86" s="417"/>
      <c r="M86" s="422" t="s">
        <v>532</v>
      </c>
      <c r="N86" s="423"/>
      <c r="O86" s="423"/>
      <c r="P86" s="424">
        <v>1</v>
      </c>
      <c r="Q86" s="421"/>
      <c r="R86" s="417"/>
      <c r="S86" s="422" t="s">
        <v>529</v>
      </c>
      <c r="T86" s="423"/>
      <c r="U86" s="423"/>
      <c r="V86" s="423"/>
      <c r="W86" s="428"/>
      <c r="X86" s="422"/>
      <c r="Y86" s="423"/>
      <c r="Z86" s="423"/>
      <c r="AA86" s="423"/>
      <c r="AB86" s="428"/>
      <c r="AC86" s="240" t="s">
        <v>431</v>
      </c>
      <c r="AD86" s="394"/>
      <c r="AE86" s="395"/>
      <c r="AF86" s="395"/>
      <c r="AG86" s="396"/>
      <c r="AH86" s="213" t="s">
        <v>326</v>
      </c>
      <c r="AI86" s="416"/>
      <c r="AJ86" s="421"/>
      <c r="AK86" s="421"/>
      <c r="AL86" s="417"/>
      <c r="AM86" s="213" t="s">
        <v>333</v>
      </c>
      <c r="AN86" s="425"/>
      <c r="AO86" s="426"/>
      <c r="AP86" s="426"/>
      <c r="AQ86" s="427"/>
      <c r="AR86" s="422"/>
      <c r="AS86" s="423"/>
      <c r="AT86" s="428"/>
    </row>
    <row r="87" spans="1:46" s="134" customFormat="1" ht="21" customHeight="1" x14ac:dyDescent="0.2">
      <c r="A87" s="399" t="s">
        <v>533</v>
      </c>
      <c r="B87" s="399"/>
      <c r="C87" s="400" t="s">
        <v>534</v>
      </c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01"/>
      <c r="O87" s="401"/>
      <c r="P87" s="401"/>
      <c r="Q87" s="401"/>
      <c r="R87" s="401"/>
      <c r="S87" s="401"/>
      <c r="T87" s="401"/>
      <c r="U87" s="401"/>
      <c r="V87" s="401"/>
      <c r="W87" s="401"/>
      <c r="X87" s="401"/>
      <c r="Y87" s="401"/>
      <c r="Z87" s="401"/>
      <c r="AA87" s="401"/>
      <c r="AB87" s="401"/>
      <c r="AC87" s="401"/>
      <c r="AD87" s="401"/>
      <c r="AE87" s="401"/>
      <c r="AF87" s="401"/>
      <c r="AG87" s="401"/>
      <c r="AH87" s="401"/>
      <c r="AI87" s="401"/>
      <c r="AJ87" s="401"/>
      <c r="AK87" s="401"/>
      <c r="AL87" s="401"/>
      <c r="AM87" s="401"/>
      <c r="AN87" s="401"/>
      <c r="AO87" s="401"/>
      <c r="AP87" s="401"/>
      <c r="AQ87" s="401"/>
      <c r="AR87" s="401"/>
      <c r="AS87" s="401"/>
      <c r="AT87" s="402"/>
    </row>
    <row r="88" spans="1:46" s="134" customFormat="1" ht="56.25" customHeight="1" x14ac:dyDescent="0.2">
      <c r="A88" s="416" t="s">
        <v>535</v>
      </c>
      <c r="B88" s="417"/>
      <c r="C88" s="418" t="s">
        <v>536</v>
      </c>
      <c r="D88" s="419"/>
      <c r="E88" s="419"/>
      <c r="F88" s="419"/>
      <c r="G88" s="419"/>
      <c r="H88" s="419"/>
      <c r="I88" s="420"/>
      <c r="J88" s="416" t="s">
        <v>332</v>
      </c>
      <c r="K88" s="421"/>
      <c r="L88" s="417"/>
      <c r="M88" s="422" t="s">
        <v>532</v>
      </c>
      <c r="N88" s="423"/>
      <c r="O88" s="423"/>
      <c r="P88" s="424">
        <v>1</v>
      </c>
      <c r="Q88" s="421"/>
      <c r="R88" s="417"/>
      <c r="S88" s="394" t="s">
        <v>506</v>
      </c>
      <c r="T88" s="395"/>
      <c r="U88" s="395"/>
      <c r="V88" s="395"/>
      <c r="W88" s="396"/>
      <c r="X88" s="394" t="s">
        <v>553</v>
      </c>
      <c r="Y88" s="395"/>
      <c r="Z88" s="395"/>
      <c r="AA88" s="395"/>
      <c r="AB88" s="396"/>
      <c r="AC88" s="240" t="s">
        <v>431</v>
      </c>
      <c r="AD88" s="394"/>
      <c r="AE88" s="395"/>
      <c r="AF88" s="395"/>
      <c r="AG88" s="396"/>
      <c r="AH88" s="213" t="s">
        <v>326</v>
      </c>
      <c r="AI88" s="416"/>
      <c r="AJ88" s="421"/>
      <c r="AK88" s="421"/>
      <c r="AL88" s="417"/>
      <c r="AM88" s="213" t="s">
        <v>333</v>
      </c>
      <c r="AN88" s="425"/>
      <c r="AO88" s="426"/>
      <c r="AP88" s="426"/>
      <c r="AQ88" s="427"/>
      <c r="AR88" s="422"/>
      <c r="AS88" s="423"/>
      <c r="AT88" s="428"/>
    </row>
    <row r="89" spans="1:46" s="134" customFormat="1" ht="45.75" customHeight="1" x14ac:dyDescent="0.2">
      <c r="A89" s="384" t="s">
        <v>537</v>
      </c>
      <c r="B89" s="385"/>
      <c r="C89" s="414" t="s">
        <v>503</v>
      </c>
      <c r="D89" s="414"/>
      <c r="E89" s="414"/>
      <c r="F89" s="414"/>
      <c r="G89" s="414"/>
      <c r="H89" s="414"/>
      <c r="I89" s="414"/>
      <c r="J89" s="399" t="s">
        <v>504</v>
      </c>
      <c r="K89" s="399"/>
      <c r="L89" s="399"/>
      <c r="M89" s="390" t="s">
        <v>538</v>
      </c>
      <c r="N89" s="390"/>
      <c r="O89" s="390"/>
      <c r="P89" s="391" t="s">
        <v>539</v>
      </c>
      <c r="Q89" s="392"/>
      <c r="R89" s="393"/>
      <c r="S89" s="383" t="s">
        <v>506</v>
      </c>
      <c r="T89" s="383"/>
      <c r="U89" s="383"/>
      <c r="V89" s="383"/>
      <c r="W89" s="383"/>
      <c r="X89" s="383" t="s">
        <v>507</v>
      </c>
      <c r="Y89" s="383"/>
      <c r="Z89" s="383"/>
      <c r="AA89" s="383"/>
      <c r="AB89" s="383"/>
      <c r="AC89" s="244" t="s">
        <v>431</v>
      </c>
      <c r="AD89" s="412"/>
      <c r="AE89" s="392"/>
      <c r="AF89" s="392"/>
      <c r="AG89" s="393"/>
      <c r="AH89" s="244" t="s">
        <v>326</v>
      </c>
      <c r="AI89" s="384"/>
      <c r="AJ89" s="415"/>
      <c r="AK89" s="415"/>
      <c r="AL89" s="385"/>
      <c r="AM89" s="244" t="s">
        <v>333</v>
      </c>
      <c r="AN89" s="443"/>
      <c r="AO89" s="444"/>
      <c r="AP89" s="444"/>
      <c r="AQ89" s="445"/>
      <c r="AR89" s="412"/>
      <c r="AS89" s="392"/>
      <c r="AT89" s="393"/>
    </row>
    <row r="90" spans="1:46" s="134" customFormat="1" ht="41.25" customHeight="1" x14ac:dyDescent="0.2">
      <c r="A90" s="410" t="s">
        <v>540</v>
      </c>
      <c r="B90" s="411"/>
      <c r="C90" s="400" t="s">
        <v>541</v>
      </c>
      <c r="D90" s="401"/>
      <c r="E90" s="401"/>
      <c r="F90" s="401"/>
      <c r="G90" s="401"/>
      <c r="H90" s="401"/>
      <c r="I90" s="402"/>
      <c r="J90" s="399" t="s">
        <v>542</v>
      </c>
      <c r="K90" s="399"/>
      <c r="L90" s="399"/>
      <c r="M90" s="390" t="s">
        <v>538</v>
      </c>
      <c r="N90" s="390"/>
      <c r="O90" s="390"/>
      <c r="P90" s="391" t="s">
        <v>539</v>
      </c>
      <c r="Q90" s="392"/>
      <c r="R90" s="393"/>
      <c r="S90" s="383" t="s">
        <v>506</v>
      </c>
      <c r="T90" s="383"/>
      <c r="U90" s="383"/>
      <c r="V90" s="383"/>
      <c r="W90" s="383"/>
      <c r="X90" s="383" t="s">
        <v>554</v>
      </c>
      <c r="Y90" s="383"/>
      <c r="Z90" s="383"/>
      <c r="AA90" s="383"/>
      <c r="AB90" s="383"/>
      <c r="AC90" s="233" t="s">
        <v>431</v>
      </c>
      <c r="AD90" s="412"/>
      <c r="AE90" s="392"/>
      <c r="AF90" s="392"/>
      <c r="AG90" s="393"/>
      <c r="AH90" s="233" t="s">
        <v>326</v>
      </c>
      <c r="AI90" s="410"/>
      <c r="AJ90" s="413"/>
      <c r="AK90" s="413"/>
      <c r="AL90" s="411"/>
      <c r="AM90" s="233" t="s">
        <v>333</v>
      </c>
      <c r="AN90" s="446"/>
      <c r="AO90" s="447"/>
      <c r="AP90" s="447"/>
      <c r="AQ90" s="448"/>
      <c r="AR90" s="449"/>
      <c r="AS90" s="450"/>
      <c r="AT90" s="451"/>
    </row>
    <row r="91" spans="1:46" s="134" customFormat="1" ht="20.25" customHeight="1" x14ac:dyDescent="0.2">
      <c r="A91" s="399" t="s">
        <v>543</v>
      </c>
      <c r="B91" s="399"/>
      <c r="C91" s="400" t="s">
        <v>544</v>
      </c>
      <c r="D91" s="401"/>
      <c r="E91" s="401"/>
      <c r="F91" s="401"/>
      <c r="G91" s="401"/>
      <c r="H91" s="401"/>
      <c r="I91" s="401"/>
      <c r="J91" s="401"/>
      <c r="K91" s="401"/>
      <c r="L91" s="401"/>
      <c r="M91" s="401"/>
      <c r="N91" s="401"/>
      <c r="O91" s="401"/>
      <c r="P91" s="401"/>
      <c r="Q91" s="401"/>
      <c r="R91" s="401"/>
      <c r="S91" s="401"/>
      <c r="T91" s="401"/>
      <c r="U91" s="401"/>
      <c r="V91" s="401"/>
      <c r="W91" s="401"/>
      <c r="X91" s="401"/>
      <c r="Y91" s="401"/>
      <c r="Z91" s="401"/>
      <c r="AA91" s="401"/>
      <c r="AB91" s="401"/>
      <c r="AC91" s="401"/>
      <c r="AD91" s="401"/>
      <c r="AE91" s="401"/>
      <c r="AF91" s="401"/>
      <c r="AG91" s="401"/>
      <c r="AH91" s="401"/>
      <c r="AI91" s="401"/>
      <c r="AJ91" s="401"/>
      <c r="AK91" s="401"/>
      <c r="AL91" s="401"/>
      <c r="AM91" s="401"/>
      <c r="AN91" s="401"/>
      <c r="AO91" s="401"/>
      <c r="AP91" s="401"/>
      <c r="AQ91" s="401"/>
      <c r="AR91" s="401"/>
      <c r="AS91" s="401"/>
      <c r="AT91" s="402"/>
    </row>
    <row r="92" spans="1:46" s="134" customFormat="1" ht="59.25" customHeight="1" x14ac:dyDescent="0.2">
      <c r="A92" s="384" t="s">
        <v>545</v>
      </c>
      <c r="B92" s="385"/>
      <c r="C92" s="386" t="s">
        <v>536</v>
      </c>
      <c r="D92" s="387"/>
      <c r="E92" s="387"/>
      <c r="F92" s="387"/>
      <c r="G92" s="387"/>
      <c r="H92" s="387"/>
      <c r="I92" s="388"/>
      <c r="J92" s="403" t="s">
        <v>332</v>
      </c>
      <c r="K92" s="404"/>
      <c r="L92" s="405"/>
      <c r="M92" s="383" t="s">
        <v>532</v>
      </c>
      <c r="N92" s="383"/>
      <c r="O92" s="383"/>
      <c r="P92" s="406">
        <v>1</v>
      </c>
      <c r="Q92" s="404"/>
      <c r="R92" s="405"/>
      <c r="S92" s="394" t="s">
        <v>506</v>
      </c>
      <c r="T92" s="395"/>
      <c r="U92" s="395"/>
      <c r="V92" s="395"/>
      <c r="W92" s="396"/>
      <c r="X92" s="394" t="s">
        <v>553</v>
      </c>
      <c r="Y92" s="395"/>
      <c r="Z92" s="395"/>
      <c r="AA92" s="395"/>
      <c r="AB92" s="396"/>
      <c r="AC92" s="237" t="s">
        <v>431</v>
      </c>
      <c r="AD92" s="394"/>
      <c r="AE92" s="395"/>
      <c r="AF92" s="395"/>
      <c r="AG92" s="396"/>
      <c r="AH92" s="234" t="s">
        <v>326</v>
      </c>
      <c r="AI92" s="403"/>
      <c r="AJ92" s="404"/>
      <c r="AK92" s="404"/>
      <c r="AL92" s="405"/>
      <c r="AM92" s="234" t="s">
        <v>333</v>
      </c>
      <c r="AN92" s="407"/>
      <c r="AO92" s="408"/>
      <c r="AP92" s="408"/>
      <c r="AQ92" s="409"/>
      <c r="AR92" s="394"/>
      <c r="AS92" s="395"/>
      <c r="AT92" s="396"/>
    </row>
    <row r="93" spans="1:46" s="134" customFormat="1" ht="44.25" customHeight="1" x14ac:dyDescent="0.2">
      <c r="A93" s="384" t="s">
        <v>546</v>
      </c>
      <c r="B93" s="385"/>
      <c r="C93" s="397" t="s">
        <v>503</v>
      </c>
      <c r="D93" s="397"/>
      <c r="E93" s="397"/>
      <c r="F93" s="397"/>
      <c r="G93" s="397"/>
      <c r="H93" s="397"/>
      <c r="I93" s="397"/>
      <c r="J93" s="389" t="s">
        <v>504</v>
      </c>
      <c r="K93" s="389"/>
      <c r="L93" s="389"/>
      <c r="M93" s="390" t="s">
        <v>538</v>
      </c>
      <c r="N93" s="390"/>
      <c r="O93" s="390"/>
      <c r="P93" s="398">
        <v>1</v>
      </c>
      <c r="Q93" s="395"/>
      <c r="R93" s="396"/>
      <c r="S93" s="383" t="s">
        <v>506</v>
      </c>
      <c r="T93" s="383"/>
      <c r="U93" s="383"/>
      <c r="V93" s="383"/>
      <c r="W93" s="383"/>
      <c r="X93" s="383" t="s">
        <v>507</v>
      </c>
      <c r="Y93" s="383"/>
      <c r="Z93" s="383"/>
      <c r="AA93" s="383"/>
      <c r="AB93" s="383"/>
      <c r="AC93" s="234" t="s">
        <v>431</v>
      </c>
      <c r="AD93" s="394"/>
      <c r="AE93" s="395"/>
      <c r="AF93" s="395"/>
      <c r="AG93" s="396"/>
      <c r="AH93" s="234" t="s">
        <v>326</v>
      </c>
      <c r="AI93" s="389"/>
      <c r="AJ93" s="389"/>
      <c r="AK93" s="389"/>
      <c r="AL93" s="389"/>
      <c r="AM93" s="234" t="s">
        <v>333</v>
      </c>
      <c r="AN93" s="382"/>
      <c r="AO93" s="382"/>
      <c r="AP93" s="382"/>
      <c r="AQ93" s="382"/>
      <c r="AR93" s="383"/>
      <c r="AS93" s="383"/>
      <c r="AT93" s="383"/>
    </row>
    <row r="94" spans="1:46" s="134" customFormat="1" ht="43.5" customHeight="1" x14ac:dyDescent="0.2">
      <c r="A94" s="384" t="s">
        <v>547</v>
      </c>
      <c r="B94" s="385"/>
      <c r="C94" s="386" t="s">
        <v>541</v>
      </c>
      <c r="D94" s="387"/>
      <c r="E94" s="387"/>
      <c r="F94" s="387"/>
      <c r="G94" s="387"/>
      <c r="H94" s="387"/>
      <c r="I94" s="388"/>
      <c r="J94" s="389" t="s">
        <v>542</v>
      </c>
      <c r="K94" s="389"/>
      <c r="L94" s="389"/>
      <c r="M94" s="390" t="s">
        <v>538</v>
      </c>
      <c r="N94" s="390"/>
      <c r="O94" s="390"/>
      <c r="P94" s="391" t="s">
        <v>539</v>
      </c>
      <c r="Q94" s="392"/>
      <c r="R94" s="393"/>
      <c r="S94" s="383" t="s">
        <v>506</v>
      </c>
      <c r="T94" s="383"/>
      <c r="U94" s="383"/>
      <c r="V94" s="383"/>
      <c r="W94" s="383"/>
      <c r="X94" s="383" t="s">
        <v>554</v>
      </c>
      <c r="Y94" s="383"/>
      <c r="Z94" s="383"/>
      <c r="AA94" s="383"/>
      <c r="AB94" s="383"/>
      <c r="AC94" s="234" t="s">
        <v>431</v>
      </c>
      <c r="AD94" s="394"/>
      <c r="AE94" s="395"/>
      <c r="AF94" s="395"/>
      <c r="AG94" s="396"/>
      <c r="AH94" s="234" t="s">
        <v>326</v>
      </c>
      <c r="AI94" s="389"/>
      <c r="AJ94" s="389"/>
      <c r="AK94" s="389"/>
      <c r="AL94" s="389"/>
      <c r="AM94" s="234" t="s">
        <v>333</v>
      </c>
      <c r="AN94" s="382"/>
      <c r="AO94" s="382"/>
      <c r="AP94" s="382"/>
      <c r="AQ94" s="382"/>
      <c r="AR94" s="383"/>
      <c r="AS94" s="383"/>
      <c r="AT94" s="383"/>
    </row>
    <row r="95" spans="1:46" s="134" customFormat="1" ht="60" customHeight="1" x14ac:dyDescent="0.2">
      <c r="A95" s="245"/>
      <c r="B95" s="238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43"/>
      <c r="N95" s="243"/>
      <c r="O95" s="243"/>
      <c r="P95" s="235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42"/>
      <c r="AP95" s="242"/>
      <c r="AQ95" s="242"/>
      <c r="AR95" s="236"/>
      <c r="AS95" s="236"/>
      <c r="AT95" s="237"/>
    </row>
    <row r="96" spans="1:46" s="134" customFormat="1" ht="15.75" customHeight="1" x14ac:dyDescent="0.2">
      <c r="A96" s="359"/>
      <c r="B96" s="359"/>
      <c r="C96" s="359"/>
      <c r="D96" s="359"/>
      <c r="E96" s="359"/>
      <c r="F96" s="359"/>
      <c r="G96" s="360" t="str">
        <f>$G$1</f>
        <v xml:space="preserve">Plan de Inspección y Ensayos para Recipientes en Servicio </v>
      </c>
      <c r="H96" s="361"/>
      <c r="I96" s="361"/>
      <c r="J96" s="361"/>
      <c r="K96" s="361"/>
      <c r="L96" s="361"/>
      <c r="M96" s="361"/>
      <c r="N96" s="361"/>
      <c r="O96" s="361"/>
      <c r="P96" s="361"/>
      <c r="Q96" s="361"/>
      <c r="R96" s="361"/>
      <c r="S96" s="361"/>
      <c r="T96" s="361"/>
      <c r="U96" s="361"/>
      <c r="V96" s="361"/>
      <c r="W96" s="361"/>
      <c r="X96" s="361"/>
      <c r="Y96" s="361"/>
      <c r="Z96" s="361"/>
      <c r="AA96" s="361"/>
      <c r="AB96" s="361"/>
      <c r="AC96" s="361"/>
      <c r="AD96" s="361"/>
      <c r="AE96" s="361"/>
      <c r="AF96" s="361"/>
      <c r="AG96" s="361"/>
      <c r="AH96" s="361"/>
      <c r="AI96" s="362"/>
      <c r="AJ96" s="366" t="s">
        <v>0</v>
      </c>
      <c r="AK96" s="367"/>
      <c r="AL96" s="367"/>
      <c r="AM96" s="368"/>
      <c r="AN96" s="369" t="str">
        <f>$AN$1</f>
        <v>PI-V-01/02</v>
      </c>
      <c r="AO96" s="370"/>
      <c r="AP96" s="370"/>
      <c r="AQ96" s="370"/>
      <c r="AR96" s="370"/>
      <c r="AS96" s="370"/>
      <c r="AT96" s="371"/>
    </row>
    <row r="97" spans="1:46" s="134" customFormat="1" ht="12.75" customHeight="1" x14ac:dyDescent="0.2">
      <c r="A97" s="359"/>
      <c r="B97" s="359"/>
      <c r="C97" s="359"/>
      <c r="D97" s="359"/>
      <c r="E97" s="359"/>
      <c r="F97" s="359"/>
      <c r="G97" s="363"/>
      <c r="H97" s="364"/>
      <c r="I97" s="364"/>
      <c r="J97" s="364"/>
      <c r="K97" s="36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AA97" s="364"/>
      <c r="AB97" s="364"/>
      <c r="AC97" s="364"/>
      <c r="AD97" s="364"/>
      <c r="AE97" s="364"/>
      <c r="AF97" s="364"/>
      <c r="AG97" s="364"/>
      <c r="AH97" s="364"/>
      <c r="AI97" s="365"/>
      <c r="AJ97" s="366" t="s">
        <v>3</v>
      </c>
      <c r="AK97" s="367"/>
      <c r="AL97" s="367"/>
      <c r="AM97" s="368"/>
      <c r="AN97" s="369">
        <f>AN78</f>
        <v>0</v>
      </c>
      <c r="AO97" s="370"/>
      <c r="AP97" s="370"/>
      <c r="AQ97" s="370"/>
      <c r="AR97" s="370"/>
      <c r="AS97" s="370"/>
      <c r="AT97" s="371"/>
    </row>
    <row r="98" spans="1:46" s="134" customFormat="1" ht="12.75" customHeight="1" x14ac:dyDescent="0.2">
      <c r="A98" s="359"/>
      <c r="B98" s="359"/>
      <c r="C98" s="359"/>
      <c r="D98" s="359"/>
      <c r="E98" s="359"/>
      <c r="F98" s="359"/>
      <c r="G98" s="366" t="str">
        <f>$G$3</f>
        <v>Equipo:</v>
      </c>
      <c r="H98" s="367"/>
      <c r="I98" s="367"/>
      <c r="J98" s="367"/>
      <c r="K98" s="367"/>
      <c r="L98" s="367"/>
      <c r="M98" s="367"/>
      <c r="N98" s="372" t="str">
        <f>$N$3</f>
        <v>Tanque de Almacenamiento Horizontal</v>
      </c>
      <c r="O98" s="372"/>
      <c r="P98" s="372"/>
      <c r="Q98" s="372"/>
      <c r="R98" s="372"/>
      <c r="S98" s="372"/>
      <c r="T98" s="372"/>
      <c r="U98" s="372"/>
      <c r="V98" s="372"/>
      <c r="W98" s="372"/>
      <c r="X98" s="372"/>
      <c r="Y98" s="372"/>
      <c r="Z98" s="372"/>
      <c r="AA98" s="372"/>
      <c r="AB98" s="372"/>
      <c r="AC98" s="372"/>
      <c r="AD98" s="372"/>
      <c r="AE98" s="372"/>
      <c r="AF98" s="372"/>
      <c r="AG98" s="372"/>
      <c r="AH98" s="372"/>
      <c r="AI98" s="373"/>
      <c r="AJ98" s="366" t="s">
        <v>1</v>
      </c>
      <c r="AK98" s="367"/>
      <c r="AL98" s="367"/>
      <c r="AM98" s="368"/>
      <c r="AN98" s="374">
        <f>AN79</f>
        <v>43570</v>
      </c>
      <c r="AO98" s="375"/>
      <c r="AP98" s="375"/>
      <c r="AQ98" s="375"/>
      <c r="AR98" s="375"/>
      <c r="AS98" s="375"/>
      <c r="AT98" s="376"/>
    </row>
    <row r="99" spans="1:46" s="134" customFormat="1" ht="12.75" customHeight="1" x14ac:dyDescent="0.2">
      <c r="A99" s="359"/>
      <c r="B99" s="359"/>
      <c r="C99" s="359"/>
      <c r="D99" s="359"/>
      <c r="E99" s="359"/>
      <c r="F99" s="359"/>
      <c r="G99" s="366" t="str">
        <f>$G$4</f>
        <v>No de Usuario TAG:</v>
      </c>
      <c r="H99" s="367"/>
      <c r="I99" s="367"/>
      <c r="J99" s="367"/>
      <c r="K99" s="367"/>
      <c r="L99" s="367"/>
      <c r="M99" s="367"/>
      <c r="N99" s="372" t="str">
        <f>$N$4</f>
        <v>V-01</v>
      </c>
      <c r="O99" s="372"/>
      <c r="P99" s="372"/>
      <c r="Q99" s="372"/>
      <c r="R99" s="372"/>
      <c r="S99" s="372"/>
      <c r="T99" s="372"/>
      <c r="U99" s="372"/>
      <c r="V99" s="372"/>
      <c r="W99" s="372"/>
      <c r="X99" s="372"/>
      <c r="Y99" s="372"/>
      <c r="Z99" s="372"/>
      <c r="AA99" s="372"/>
      <c r="AB99" s="377"/>
      <c r="AC99" s="377"/>
      <c r="AD99" s="377"/>
      <c r="AE99" s="377"/>
      <c r="AF99" s="377"/>
      <c r="AG99" s="377"/>
      <c r="AH99" s="377"/>
      <c r="AI99" s="378"/>
      <c r="AJ99" s="379" t="s">
        <v>2</v>
      </c>
      <c r="AK99" s="380"/>
      <c r="AL99" s="380"/>
      <c r="AM99" s="381"/>
      <c r="AN99" s="369">
        <v>5</v>
      </c>
      <c r="AO99" s="370"/>
      <c r="AP99" s="370" t="s">
        <v>10</v>
      </c>
      <c r="AQ99" s="370"/>
      <c r="AR99" s="370">
        <v>6</v>
      </c>
      <c r="AS99" s="370"/>
      <c r="AT99" s="371"/>
    </row>
    <row r="100" spans="1:46" s="134" customFormat="1" ht="15" customHeight="1" x14ac:dyDescent="0.2">
      <c r="A100" s="457">
        <v>5</v>
      </c>
      <c r="B100" s="458"/>
      <c r="C100" s="457" t="s">
        <v>484</v>
      </c>
      <c r="D100" s="478"/>
      <c r="E100" s="478"/>
      <c r="F100" s="478"/>
      <c r="G100" s="478"/>
      <c r="H100" s="478"/>
      <c r="I100" s="478"/>
      <c r="J100" s="478"/>
      <c r="K100" s="478"/>
      <c r="L100" s="478"/>
      <c r="M100" s="478"/>
      <c r="N100" s="478"/>
      <c r="O100" s="478"/>
      <c r="P100" s="478"/>
      <c r="Q100" s="478"/>
      <c r="R100" s="478"/>
      <c r="S100" s="478"/>
      <c r="T100" s="478"/>
      <c r="U100" s="478"/>
      <c r="V100" s="478"/>
      <c r="W100" s="478"/>
      <c r="X100" s="478"/>
      <c r="Y100" s="478"/>
      <c r="Z100" s="478"/>
      <c r="AA100" s="478"/>
      <c r="AB100" s="478"/>
      <c r="AC100" s="478"/>
      <c r="AD100" s="478"/>
      <c r="AE100" s="478"/>
      <c r="AF100" s="478"/>
      <c r="AG100" s="478"/>
      <c r="AH100" s="478"/>
      <c r="AI100" s="478"/>
      <c r="AJ100" s="478"/>
      <c r="AK100" s="478"/>
      <c r="AL100" s="478"/>
      <c r="AM100" s="478"/>
      <c r="AN100" s="478"/>
      <c r="AO100" s="478"/>
      <c r="AP100" s="478"/>
      <c r="AQ100" s="478"/>
      <c r="AR100" s="478"/>
      <c r="AS100" s="478"/>
      <c r="AT100" s="458"/>
    </row>
    <row r="101" spans="1:46" s="134" customFormat="1" ht="12.75" customHeight="1" x14ac:dyDescent="0.2">
      <c r="A101" s="434" t="s">
        <v>329</v>
      </c>
      <c r="B101" s="459"/>
      <c r="C101" s="434" t="s">
        <v>317</v>
      </c>
      <c r="D101" s="435"/>
      <c r="E101" s="435"/>
      <c r="F101" s="435"/>
      <c r="G101" s="435"/>
      <c r="H101" s="435"/>
      <c r="I101" s="459"/>
      <c r="J101" s="466" t="s">
        <v>379</v>
      </c>
      <c r="K101" s="467"/>
      <c r="L101" s="468"/>
      <c r="M101" s="466" t="s">
        <v>380</v>
      </c>
      <c r="N101" s="467"/>
      <c r="O101" s="468"/>
      <c r="P101" s="466" t="s">
        <v>381</v>
      </c>
      <c r="Q101" s="467"/>
      <c r="R101" s="468"/>
      <c r="S101" s="466" t="s">
        <v>324</v>
      </c>
      <c r="T101" s="467"/>
      <c r="U101" s="467"/>
      <c r="V101" s="467"/>
      <c r="W101" s="468"/>
      <c r="X101" s="466" t="s">
        <v>382</v>
      </c>
      <c r="Y101" s="467"/>
      <c r="Z101" s="467"/>
      <c r="AA101" s="467"/>
      <c r="AB101" s="468"/>
      <c r="AC101" s="466" t="s">
        <v>435</v>
      </c>
      <c r="AD101" s="467"/>
      <c r="AE101" s="467"/>
      <c r="AF101" s="467"/>
      <c r="AG101" s="468"/>
      <c r="AH101" s="434" t="s">
        <v>330</v>
      </c>
      <c r="AI101" s="435"/>
      <c r="AJ101" s="435"/>
      <c r="AK101" s="435"/>
      <c r="AL101" s="459"/>
      <c r="AM101" s="479" t="s">
        <v>286</v>
      </c>
      <c r="AN101" s="480"/>
      <c r="AO101" s="480"/>
      <c r="AP101" s="480"/>
      <c r="AQ101" s="481"/>
      <c r="AR101" s="434" t="s">
        <v>237</v>
      </c>
      <c r="AS101" s="435"/>
      <c r="AT101" s="459"/>
    </row>
    <row r="102" spans="1:46" s="134" customFormat="1" ht="12.75" x14ac:dyDescent="0.2">
      <c r="A102" s="460"/>
      <c r="B102" s="461"/>
      <c r="C102" s="460"/>
      <c r="D102" s="464"/>
      <c r="E102" s="464"/>
      <c r="F102" s="464"/>
      <c r="G102" s="464"/>
      <c r="H102" s="464"/>
      <c r="I102" s="461"/>
      <c r="J102" s="469"/>
      <c r="K102" s="470"/>
      <c r="L102" s="471"/>
      <c r="M102" s="469"/>
      <c r="N102" s="470"/>
      <c r="O102" s="471"/>
      <c r="P102" s="469"/>
      <c r="Q102" s="470"/>
      <c r="R102" s="471"/>
      <c r="S102" s="469"/>
      <c r="T102" s="470"/>
      <c r="U102" s="470"/>
      <c r="V102" s="470"/>
      <c r="W102" s="471"/>
      <c r="X102" s="469"/>
      <c r="Y102" s="470"/>
      <c r="Z102" s="470"/>
      <c r="AA102" s="470"/>
      <c r="AB102" s="471"/>
      <c r="AC102" s="469"/>
      <c r="AD102" s="470"/>
      <c r="AE102" s="470"/>
      <c r="AF102" s="470"/>
      <c r="AG102" s="471"/>
      <c r="AH102" s="462"/>
      <c r="AI102" s="465"/>
      <c r="AJ102" s="465"/>
      <c r="AK102" s="465"/>
      <c r="AL102" s="463"/>
      <c r="AM102" s="482"/>
      <c r="AN102" s="483"/>
      <c r="AO102" s="483"/>
      <c r="AP102" s="483"/>
      <c r="AQ102" s="484"/>
      <c r="AR102" s="460"/>
      <c r="AS102" s="464"/>
      <c r="AT102" s="461"/>
    </row>
    <row r="103" spans="1:46" s="134" customFormat="1" ht="12.75" x14ac:dyDescent="0.2">
      <c r="A103" s="462"/>
      <c r="B103" s="463"/>
      <c r="C103" s="462"/>
      <c r="D103" s="465"/>
      <c r="E103" s="465"/>
      <c r="F103" s="465"/>
      <c r="G103" s="465"/>
      <c r="H103" s="465"/>
      <c r="I103" s="463"/>
      <c r="J103" s="472"/>
      <c r="K103" s="473"/>
      <c r="L103" s="474"/>
      <c r="M103" s="472"/>
      <c r="N103" s="473"/>
      <c r="O103" s="474"/>
      <c r="P103" s="472"/>
      <c r="Q103" s="473"/>
      <c r="R103" s="474"/>
      <c r="S103" s="472"/>
      <c r="T103" s="473"/>
      <c r="U103" s="473"/>
      <c r="V103" s="473"/>
      <c r="W103" s="474"/>
      <c r="X103" s="472"/>
      <c r="Y103" s="473"/>
      <c r="Z103" s="473"/>
      <c r="AA103" s="473"/>
      <c r="AB103" s="474"/>
      <c r="AC103" s="217" t="s">
        <v>320</v>
      </c>
      <c r="AD103" s="475" t="s">
        <v>321</v>
      </c>
      <c r="AE103" s="476"/>
      <c r="AF103" s="476"/>
      <c r="AG103" s="477"/>
      <c r="AH103" s="208" t="s">
        <v>320</v>
      </c>
      <c r="AI103" s="475" t="s">
        <v>321</v>
      </c>
      <c r="AJ103" s="476"/>
      <c r="AK103" s="476"/>
      <c r="AL103" s="477"/>
      <c r="AM103" s="132" t="s">
        <v>320</v>
      </c>
      <c r="AN103" s="475" t="s">
        <v>331</v>
      </c>
      <c r="AO103" s="476"/>
      <c r="AP103" s="476"/>
      <c r="AQ103" s="477"/>
      <c r="AR103" s="462"/>
      <c r="AS103" s="465"/>
      <c r="AT103" s="463"/>
    </row>
    <row r="104" spans="1:46" s="134" customFormat="1" ht="24.75" customHeight="1" x14ac:dyDescent="0.2">
      <c r="A104" s="389">
        <v>5.0999999999999996</v>
      </c>
      <c r="B104" s="389"/>
      <c r="C104" s="386" t="s">
        <v>488</v>
      </c>
      <c r="D104" s="387"/>
      <c r="E104" s="387"/>
      <c r="F104" s="387"/>
      <c r="G104" s="387"/>
      <c r="H104" s="387"/>
      <c r="I104" s="388"/>
      <c r="J104" s="403" t="s">
        <v>332</v>
      </c>
      <c r="K104" s="404"/>
      <c r="L104" s="405"/>
      <c r="M104" s="383" t="s">
        <v>489</v>
      </c>
      <c r="N104" s="383"/>
      <c r="O104" s="383"/>
      <c r="P104" s="424">
        <v>1</v>
      </c>
      <c r="Q104" s="421"/>
      <c r="R104" s="417"/>
      <c r="S104" s="422" t="s">
        <v>490</v>
      </c>
      <c r="T104" s="423"/>
      <c r="U104" s="423"/>
      <c r="V104" s="423"/>
      <c r="W104" s="428"/>
      <c r="X104" s="383" t="s">
        <v>491</v>
      </c>
      <c r="Y104" s="383"/>
      <c r="Z104" s="383"/>
      <c r="AA104" s="383"/>
      <c r="AB104" s="383"/>
      <c r="AC104" s="227" t="s">
        <v>431</v>
      </c>
      <c r="AD104" s="394"/>
      <c r="AE104" s="395"/>
      <c r="AF104" s="395"/>
      <c r="AG104" s="396"/>
      <c r="AH104" s="226" t="s">
        <v>326</v>
      </c>
      <c r="AI104" s="403"/>
      <c r="AJ104" s="404"/>
      <c r="AK104" s="404"/>
      <c r="AL104" s="405"/>
      <c r="AM104" s="226" t="s">
        <v>333</v>
      </c>
      <c r="AN104" s="407"/>
      <c r="AO104" s="408"/>
      <c r="AP104" s="408"/>
      <c r="AQ104" s="409"/>
      <c r="AR104" s="440"/>
      <c r="AS104" s="441"/>
      <c r="AT104" s="442"/>
    </row>
    <row r="105" spans="1:46" s="134" customFormat="1" ht="31.5" customHeight="1" x14ac:dyDescent="0.2">
      <c r="A105" s="410">
        <v>5.2</v>
      </c>
      <c r="B105" s="411"/>
      <c r="C105" s="502" t="s">
        <v>511</v>
      </c>
      <c r="D105" s="503"/>
      <c r="E105" s="503"/>
      <c r="F105" s="503"/>
      <c r="G105" s="503"/>
      <c r="H105" s="503"/>
      <c r="I105" s="504"/>
      <c r="J105" s="410" t="s">
        <v>332</v>
      </c>
      <c r="K105" s="413"/>
      <c r="L105" s="411"/>
      <c r="M105" s="390" t="s">
        <v>454</v>
      </c>
      <c r="N105" s="390"/>
      <c r="O105" s="390"/>
      <c r="P105" s="505">
        <v>1</v>
      </c>
      <c r="Q105" s="413"/>
      <c r="R105" s="411"/>
      <c r="S105" s="449" t="s">
        <v>512</v>
      </c>
      <c r="T105" s="450"/>
      <c r="U105" s="450"/>
      <c r="V105" s="450"/>
      <c r="W105" s="451"/>
      <c r="X105" s="390" t="s">
        <v>513</v>
      </c>
      <c r="Y105" s="390"/>
      <c r="Z105" s="390"/>
      <c r="AA105" s="390"/>
      <c r="AB105" s="390"/>
      <c r="AC105" s="232" t="s">
        <v>431</v>
      </c>
      <c r="AD105" s="412"/>
      <c r="AE105" s="392"/>
      <c r="AF105" s="392"/>
      <c r="AG105" s="393"/>
      <c r="AH105" s="233" t="s">
        <v>326</v>
      </c>
      <c r="AI105" s="410"/>
      <c r="AJ105" s="413"/>
      <c r="AK105" s="413"/>
      <c r="AL105" s="411"/>
      <c r="AM105" s="233" t="s">
        <v>333</v>
      </c>
      <c r="AN105" s="446"/>
      <c r="AO105" s="447"/>
      <c r="AP105" s="447"/>
      <c r="AQ105" s="448"/>
      <c r="AR105" s="440"/>
      <c r="AS105" s="441"/>
      <c r="AT105" s="442"/>
    </row>
    <row r="106" spans="1:46" s="134" customFormat="1" ht="33" customHeight="1" x14ac:dyDescent="0.2">
      <c r="A106" s="389">
        <v>5.3</v>
      </c>
      <c r="B106" s="389"/>
      <c r="C106" s="502" t="s">
        <v>514</v>
      </c>
      <c r="D106" s="503"/>
      <c r="E106" s="503"/>
      <c r="F106" s="503"/>
      <c r="G106" s="503"/>
      <c r="H106" s="503"/>
      <c r="I106" s="504"/>
      <c r="J106" s="410" t="s">
        <v>332</v>
      </c>
      <c r="K106" s="413"/>
      <c r="L106" s="411"/>
      <c r="M106" s="390" t="s">
        <v>454</v>
      </c>
      <c r="N106" s="390"/>
      <c r="O106" s="390"/>
      <c r="P106" s="505">
        <v>1</v>
      </c>
      <c r="Q106" s="413"/>
      <c r="R106" s="411"/>
      <c r="S106" s="449" t="s">
        <v>515</v>
      </c>
      <c r="T106" s="450"/>
      <c r="U106" s="450"/>
      <c r="V106" s="450"/>
      <c r="W106" s="451"/>
      <c r="X106" s="390" t="s">
        <v>513</v>
      </c>
      <c r="Y106" s="390"/>
      <c r="Z106" s="390"/>
      <c r="AA106" s="390"/>
      <c r="AB106" s="390"/>
      <c r="AC106" s="232" t="s">
        <v>431</v>
      </c>
      <c r="AD106" s="412"/>
      <c r="AE106" s="392"/>
      <c r="AF106" s="392"/>
      <c r="AG106" s="393"/>
      <c r="AH106" s="233" t="s">
        <v>326</v>
      </c>
      <c r="AI106" s="410"/>
      <c r="AJ106" s="413"/>
      <c r="AK106" s="413"/>
      <c r="AL106" s="411"/>
      <c r="AM106" s="233" t="s">
        <v>333</v>
      </c>
      <c r="AN106" s="446"/>
      <c r="AO106" s="447"/>
      <c r="AP106" s="447"/>
      <c r="AQ106" s="448"/>
      <c r="AR106" s="440"/>
      <c r="AS106" s="441"/>
      <c r="AT106" s="442"/>
    </row>
    <row r="107" spans="1:46" s="134" customFormat="1" ht="31.9" customHeight="1" x14ac:dyDescent="0.2">
      <c r="A107" s="410">
        <v>5.4</v>
      </c>
      <c r="B107" s="411"/>
      <c r="C107" s="502" t="s">
        <v>516</v>
      </c>
      <c r="D107" s="503"/>
      <c r="E107" s="503"/>
      <c r="F107" s="503"/>
      <c r="G107" s="503"/>
      <c r="H107" s="503"/>
      <c r="I107" s="504"/>
      <c r="J107" s="410" t="s">
        <v>332</v>
      </c>
      <c r="K107" s="413"/>
      <c r="L107" s="411"/>
      <c r="M107" s="390" t="s">
        <v>454</v>
      </c>
      <c r="N107" s="390"/>
      <c r="O107" s="390"/>
      <c r="P107" s="505">
        <v>1</v>
      </c>
      <c r="Q107" s="413"/>
      <c r="R107" s="411"/>
      <c r="S107" s="449" t="s">
        <v>517</v>
      </c>
      <c r="T107" s="450"/>
      <c r="U107" s="450"/>
      <c r="V107" s="450"/>
      <c r="W107" s="451"/>
      <c r="X107" s="390" t="s">
        <v>513</v>
      </c>
      <c r="Y107" s="390"/>
      <c r="Z107" s="390"/>
      <c r="AA107" s="390"/>
      <c r="AB107" s="390"/>
      <c r="AC107" s="232" t="s">
        <v>431</v>
      </c>
      <c r="AD107" s="412"/>
      <c r="AE107" s="392"/>
      <c r="AF107" s="392"/>
      <c r="AG107" s="393"/>
      <c r="AH107" s="233" t="s">
        <v>326</v>
      </c>
      <c r="AI107" s="410"/>
      <c r="AJ107" s="413"/>
      <c r="AK107" s="413"/>
      <c r="AL107" s="411"/>
      <c r="AM107" s="233" t="s">
        <v>333</v>
      </c>
      <c r="AN107" s="446"/>
      <c r="AO107" s="447"/>
      <c r="AP107" s="447"/>
      <c r="AQ107" s="448"/>
      <c r="AR107" s="440"/>
      <c r="AS107" s="441"/>
      <c r="AT107" s="442"/>
    </row>
    <row r="108" spans="1:46" s="134" customFormat="1" ht="37.5" customHeight="1" x14ac:dyDescent="0.2">
      <c r="A108" s="389">
        <v>5.5</v>
      </c>
      <c r="B108" s="389"/>
      <c r="C108" s="502" t="s">
        <v>520</v>
      </c>
      <c r="D108" s="503"/>
      <c r="E108" s="503"/>
      <c r="F108" s="503"/>
      <c r="G108" s="503"/>
      <c r="H108" s="503"/>
      <c r="I108" s="504"/>
      <c r="J108" s="410" t="s">
        <v>332</v>
      </c>
      <c r="K108" s="413"/>
      <c r="L108" s="411"/>
      <c r="M108" s="390" t="s">
        <v>518</v>
      </c>
      <c r="N108" s="390"/>
      <c r="O108" s="390"/>
      <c r="P108" s="505">
        <v>1</v>
      </c>
      <c r="Q108" s="413"/>
      <c r="R108" s="411"/>
      <c r="S108" s="449" t="s">
        <v>519</v>
      </c>
      <c r="T108" s="450"/>
      <c r="U108" s="450"/>
      <c r="V108" s="450"/>
      <c r="W108" s="451"/>
      <c r="X108" s="390" t="s">
        <v>513</v>
      </c>
      <c r="Y108" s="390"/>
      <c r="Z108" s="390"/>
      <c r="AA108" s="390"/>
      <c r="AB108" s="390"/>
      <c r="AC108" s="232" t="s">
        <v>431</v>
      </c>
      <c r="AD108" s="412"/>
      <c r="AE108" s="392"/>
      <c r="AF108" s="392"/>
      <c r="AG108" s="393"/>
      <c r="AH108" s="233" t="s">
        <v>326</v>
      </c>
      <c r="AI108" s="410"/>
      <c r="AJ108" s="413"/>
      <c r="AK108" s="413"/>
      <c r="AL108" s="411"/>
      <c r="AM108" s="233" t="s">
        <v>333</v>
      </c>
      <c r="AN108" s="446"/>
      <c r="AO108" s="447"/>
      <c r="AP108" s="447"/>
      <c r="AQ108" s="448"/>
      <c r="AR108" s="440"/>
      <c r="AS108" s="441"/>
      <c r="AT108" s="442"/>
    </row>
    <row r="109" spans="1:46" s="134" customFormat="1" ht="15.75" customHeight="1" x14ac:dyDescent="0.2">
      <c r="A109" s="410">
        <v>5.6</v>
      </c>
      <c r="B109" s="411"/>
      <c r="C109" s="386" t="s">
        <v>492</v>
      </c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  <c r="AE109" s="387"/>
      <c r="AF109" s="387"/>
      <c r="AG109" s="387"/>
      <c r="AH109" s="387"/>
      <c r="AI109" s="387"/>
      <c r="AJ109" s="387"/>
      <c r="AK109" s="387"/>
      <c r="AL109" s="387"/>
      <c r="AM109" s="387"/>
      <c r="AN109" s="387"/>
      <c r="AO109" s="387"/>
      <c r="AP109" s="387"/>
      <c r="AQ109" s="387"/>
      <c r="AR109" s="387"/>
      <c r="AS109" s="387"/>
      <c r="AT109" s="388"/>
    </row>
    <row r="110" spans="1:46" s="134" customFormat="1" ht="54" customHeight="1" x14ac:dyDescent="0.2">
      <c r="A110" s="416" t="s">
        <v>548</v>
      </c>
      <c r="B110" s="417"/>
      <c r="C110" s="418" t="s">
        <v>493</v>
      </c>
      <c r="D110" s="419"/>
      <c r="E110" s="419"/>
      <c r="F110" s="419"/>
      <c r="G110" s="419"/>
      <c r="H110" s="419"/>
      <c r="I110" s="420"/>
      <c r="J110" s="416" t="s">
        <v>332</v>
      </c>
      <c r="K110" s="421"/>
      <c r="L110" s="417"/>
      <c r="M110" s="383" t="s">
        <v>489</v>
      </c>
      <c r="N110" s="383"/>
      <c r="O110" s="383"/>
      <c r="P110" s="424">
        <v>1</v>
      </c>
      <c r="Q110" s="421"/>
      <c r="R110" s="417"/>
      <c r="S110" s="422" t="s">
        <v>494</v>
      </c>
      <c r="T110" s="423"/>
      <c r="U110" s="423"/>
      <c r="V110" s="423"/>
      <c r="W110" s="428"/>
      <c r="X110" s="394" t="s">
        <v>495</v>
      </c>
      <c r="Y110" s="395"/>
      <c r="Z110" s="395"/>
      <c r="AA110" s="395"/>
      <c r="AB110" s="396"/>
      <c r="AC110" s="227" t="s">
        <v>431</v>
      </c>
      <c r="AD110" s="394"/>
      <c r="AE110" s="395"/>
      <c r="AF110" s="395"/>
      <c r="AG110" s="396"/>
      <c r="AH110" s="213" t="s">
        <v>326</v>
      </c>
      <c r="AI110" s="416"/>
      <c r="AJ110" s="421"/>
      <c r="AK110" s="421"/>
      <c r="AL110" s="417"/>
      <c r="AM110" s="213" t="s">
        <v>333</v>
      </c>
      <c r="AN110" s="425"/>
      <c r="AO110" s="426"/>
      <c r="AP110" s="426"/>
      <c r="AQ110" s="427"/>
      <c r="AR110" s="440"/>
      <c r="AS110" s="441"/>
      <c r="AT110" s="442"/>
    </row>
    <row r="111" spans="1:46" s="134" customFormat="1" ht="51" customHeight="1" x14ac:dyDescent="0.2">
      <c r="A111" s="416" t="s">
        <v>549</v>
      </c>
      <c r="B111" s="417"/>
      <c r="C111" s="386" t="s">
        <v>501</v>
      </c>
      <c r="D111" s="387"/>
      <c r="E111" s="387"/>
      <c r="F111" s="387"/>
      <c r="G111" s="387"/>
      <c r="H111" s="387"/>
      <c r="I111" s="388"/>
      <c r="J111" s="403" t="s">
        <v>500</v>
      </c>
      <c r="K111" s="404"/>
      <c r="L111" s="405"/>
      <c r="M111" s="383" t="s">
        <v>489</v>
      </c>
      <c r="N111" s="383"/>
      <c r="O111" s="383"/>
      <c r="P111" s="406">
        <v>1</v>
      </c>
      <c r="Q111" s="404"/>
      <c r="R111" s="405"/>
      <c r="S111" s="394" t="s">
        <v>496</v>
      </c>
      <c r="T111" s="395"/>
      <c r="U111" s="395"/>
      <c r="V111" s="395"/>
      <c r="W111" s="396"/>
      <c r="X111" s="394" t="s">
        <v>497</v>
      </c>
      <c r="Y111" s="395"/>
      <c r="Z111" s="395"/>
      <c r="AA111" s="395"/>
      <c r="AB111" s="396"/>
      <c r="AC111" s="225" t="s">
        <v>431</v>
      </c>
      <c r="AD111" s="394"/>
      <c r="AE111" s="395"/>
      <c r="AF111" s="395"/>
      <c r="AG111" s="396"/>
      <c r="AH111" s="226" t="s">
        <v>326</v>
      </c>
      <c r="AI111" s="403"/>
      <c r="AJ111" s="404"/>
      <c r="AK111" s="404"/>
      <c r="AL111" s="405"/>
      <c r="AM111" s="226" t="s">
        <v>333</v>
      </c>
      <c r="AN111" s="407"/>
      <c r="AO111" s="408"/>
      <c r="AP111" s="408"/>
      <c r="AQ111" s="409"/>
      <c r="AR111" s="440"/>
      <c r="AS111" s="441"/>
      <c r="AT111" s="442"/>
    </row>
    <row r="112" spans="1:46" s="134" customFormat="1" ht="52.5" customHeight="1" x14ac:dyDescent="0.2">
      <c r="A112" s="416" t="s">
        <v>550</v>
      </c>
      <c r="B112" s="417"/>
      <c r="C112" s="397" t="s">
        <v>503</v>
      </c>
      <c r="D112" s="397"/>
      <c r="E112" s="397"/>
      <c r="F112" s="397"/>
      <c r="G112" s="397"/>
      <c r="H112" s="397"/>
      <c r="I112" s="397"/>
      <c r="J112" s="389" t="s">
        <v>504</v>
      </c>
      <c r="K112" s="389"/>
      <c r="L112" s="389"/>
      <c r="M112" s="383" t="s">
        <v>505</v>
      </c>
      <c r="N112" s="383"/>
      <c r="O112" s="383"/>
      <c r="P112" s="391" t="s">
        <v>539</v>
      </c>
      <c r="Q112" s="392"/>
      <c r="R112" s="393"/>
      <c r="S112" s="383" t="s">
        <v>506</v>
      </c>
      <c r="T112" s="383"/>
      <c r="U112" s="383"/>
      <c r="V112" s="383"/>
      <c r="W112" s="383"/>
      <c r="X112" s="383" t="s">
        <v>507</v>
      </c>
      <c r="Y112" s="383"/>
      <c r="Z112" s="383"/>
      <c r="AA112" s="383"/>
      <c r="AB112" s="383"/>
      <c r="AC112" s="228" t="s">
        <v>431</v>
      </c>
      <c r="AD112" s="383"/>
      <c r="AE112" s="383"/>
      <c r="AF112" s="383"/>
      <c r="AG112" s="383"/>
      <c r="AH112" s="228" t="s">
        <v>326</v>
      </c>
      <c r="AI112" s="389"/>
      <c r="AJ112" s="389"/>
      <c r="AK112" s="389"/>
      <c r="AL112" s="389"/>
      <c r="AM112" s="228" t="s">
        <v>326</v>
      </c>
      <c r="AN112" s="382"/>
      <c r="AO112" s="382"/>
      <c r="AP112" s="382"/>
      <c r="AQ112" s="382"/>
      <c r="AR112" s="496"/>
      <c r="AS112" s="497"/>
      <c r="AT112" s="498"/>
    </row>
    <row r="113" spans="1:46" s="134" customFormat="1" ht="18.75" customHeight="1" x14ac:dyDescent="0.2">
      <c r="A113" s="501">
        <v>5.7</v>
      </c>
      <c r="B113" s="417"/>
      <c r="C113" s="386" t="s">
        <v>498</v>
      </c>
      <c r="D113" s="387"/>
      <c r="E113" s="387"/>
      <c r="F113" s="387"/>
      <c r="G113" s="387"/>
      <c r="H113" s="387"/>
      <c r="I113" s="387"/>
      <c r="J113" s="387"/>
      <c r="K113" s="387"/>
      <c r="L113" s="387"/>
      <c r="M113" s="387"/>
      <c r="N113" s="387"/>
      <c r="O113" s="387"/>
      <c r="P113" s="387"/>
      <c r="Q113" s="387"/>
      <c r="R113" s="387"/>
      <c r="S113" s="387"/>
      <c r="T113" s="387"/>
      <c r="U113" s="387"/>
      <c r="V113" s="387"/>
      <c r="W113" s="387"/>
      <c r="X113" s="387"/>
      <c r="Y113" s="387"/>
      <c r="Z113" s="387"/>
      <c r="AA113" s="387"/>
      <c r="AB113" s="387"/>
      <c r="AC113" s="387"/>
      <c r="AD113" s="387"/>
      <c r="AE113" s="387"/>
      <c r="AF113" s="387"/>
      <c r="AG113" s="387"/>
      <c r="AH113" s="387"/>
      <c r="AI113" s="387"/>
      <c r="AJ113" s="387"/>
      <c r="AK113" s="387"/>
      <c r="AL113" s="387"/>
      <c r="AM113" s="387"/>
      <c r="AN113" s="387"/>
      <c r="AO113" s="387"/>
      <c r="AP113" s="387"/>
      <c r="AQ113" s="387"/>
      <c r="AR113" s="387"/>
      <c r="AS113" s="387"/>
      <c r="AT113" s="388"/>
    </row>
    <row r="114" spans="1:46" s="134" customFormat="1" ht="62.25" customHeight="1" x14ac:dyDescent="0.2">
      <c r="A114" s="500" t="s">
        <v>551</v>
      </c>
      <c r="B114" s="405"/>
      <c r="C114" s="386" t="s">
        <v>493</v>
      </c>
      <c r="D114" s="387"/>
      <c r="E114" s="387"/>
      <c r="F114" s="387"/>
      <c r="G114" s="387"/>
      <c r="H114" s="387"/>
      <c r="I114" s="388"/>
      <c r="J114" s="403" t="s">
        <v>332</v>
      </c>
      <c r="K114" s="404"/>
      <c r="L114" s="405"/>
      <c r="M114" s="383" t="s">
        <v>489</v>
      </c>
      <c r="N114" s="383"/>
      <c r="O114" s="383"/>
      <c r="P114" s="406">
        <v>1</v>
      </c>
      <c r="Q114" s="404"/>
      <c r="R114" s="405"/>
      <c r="S114" s="394" t="s">
        <v>499</v>
      </c>
      <c r="T114" s="395"/>
      <c r="U114" s="395"/>
      <c r="V114" s="395"/>
      <c r="W114" s="396"/>
      <c r="X114" s="394" t="s">
        <v>434</v>
      </c>
      <c r="Y114" s="395"/>
      <c r="Z114" s="395"/>
      <c r="AA114" s="395"/>
      <c r="AB114" s="396"/>
      <c r="AC114" s="225" t="s">
        <v>431</v>
      </c>
      <c r="AD114" s="394"/>
      <c r="AE114" s="395"/>
      <c r="AF114" s="395"/>
      <c r="AG114" s="396"/>
      <c r="AH114" s="226" t="s">
        <v>326</v>
      </c>
      <c r="AI114" s="403"/>
      <c r="AJ114" s="404"/>
      <c r="AK114" s="404"/>
      <c r="AL114" s="405"/>
      <c r="AM114" s="226" t="s">
        <v>333</v>
      </c>
      <c r="AN114" s="407"/>
      <c r="AO114" s="408"/>
      <c r="AP114" s="408"/>
      <c r="AQ114" s="409"/>
      <c r="AR114" s="440"/>
      <c r="AS114" s="441"/>
      <c r="AT114" s="442"/>
    </row>
    <row r="115" spans="1:46" s="134" customFormat="1" ht="51" customHeight="1" x14ac:dyDescent="0.2">
      <c r="A115" s="403" t="s">
        <v>552</v>
      </c>
      <c r="B115" s="405"/>
      <c r="C115" s="397" t="s">
        <v>503</v>
      </c>
      <c r="D115" s="397"/>
      <c r="E115" s="397"/>
      <c r="F115" s="397"/>
      <c r="G115" s="397"/>
      <c r="H115" s="397"/>
      <c r="I115" s="397"/>
      <c r="J115" s="389" t="s">
        <v>504</v>
      </c>
      <c r="K115" s="389"/>
      <c r="L115" s="389"/>
      <c r="M115" s="383" t="s">
        <v>505</v>
      </c>
      <c r="N115" s="383"/>
      <c r="O115" s="383"/>
      <c r="P115" s="398">
        <v>1</v>
      </c>
      <c r="Q115" s="437"/>
      <c r="R115" s="438"/>
      <c r="S115" s="383" t="s">
        <v>506</v>
      </c>
      <c r="T115" s="383"/>
      <c r="U115" s="383"/>
      <c r="V115" s="383"/>
      <c r="W115" s="383"/>
      <c r="X115" s="383" t="s">
        <v>507</v>
      </c>
      <c r="Y115" s="383"/>
      <c r="Z115" s="383"/>
      <c r="AA115" s="383"/>
      <c r="AB115" s="383"/>
      <c r="AC115" s="228" t="s">
        <v>431</v>
      </c>
      <c r="AD115" s="394"/>
      <c r="AE115" s="395"/>
      <c r="AF115" s="395"/>
      <c r="AG115" s="396"/>
      <c r="AH115" s="228" t="s">
        <v>326</v>
      </c>
      <c r="AI115" s="389"/>
      <c r="AJ115" s="389"/>
      <c r="AK115" s="389"/>
      <c r="AL115" s="389"/>
      <c r="AM115" s="228" t="s">
        <v>326</v>
      </c>
      <c r="AN115" s="382"/>
      <c r="AO115" s="382"/>
      <c r="AP115" s="382"/>
      <c r="AQ115" s="382"/>
      <c r="AR115" s="440"/>
      <c r="AS115" s="441"/>
      <c r="AT115" s="442"/>
    </row>
    <row r="116" spans="1:46" s="134" customFormat="1" ht="15.75" customHeight="1" x14ac:dyDescent="0.2">
      <c r="A116" s="359"/>
      <c r="B116" s="359"/>
      <c r="C116" s="359"/>
      <c r="D116" s="359"/>
      <c r="E116" s="359"/>
      <c r="F116" s="359"/>
      <c r="G116" s="360" t="str">
        <f>$G$1</f>
        <v xml:space="preserve">Plan de Inspección y Ensayos para Recipientes en Servicio </v>
      </c>
      <c r="H116" s="361"/>
      <c r="I116" s="361"/>
      <c r="J116" s="361"/>
      <c r="K116" s="361"/>
      <c r="L116" s="361"/>
      <c r="M116" s="361"/>
      <c r="N116" s="361"/>
      <c r="O116" s="361"/>
      <c r="P116" s="361"/>
      <c r="Q116" s="361"/>
      <c r="R116" s="361"/>
      <c r="S116" s="361"/>
      <c r="T116" s="361"/>
      <c r="U116" s="361"/>
      <c r="V116" s="361"/>
      <c r="W116" s="361"/>
      <c r="X116" s="361"/>
      <c r="Y116" s="361"/>
      <c r="Z116" s="361"/>
      <c r="AA116" s="361"/>
      <c r="AB116" s="361"/>
      <c r="AC116" s="361"/>
      <c r="AD116" s="361"/>
      <c r="AE116" s="361"/>
      <c r="AF116" s="361"/>
      <c r="AG116" s="361"/>
      <c r="AH116" s="361"/>
      <c r="AI116" s="362"/>
      <c r="AJ116" s="366" t="s">
        <v>0</v>
      </c>
      <c r="AK116" s="367"/>
      <c r="AL116" s="367"/>
      <c r="AM116" s="368"/>
      <c r="AN116" s="369" t="str">
        <f>$AN$1</f>
        <v>PI-V-01/02</v>
      </c>
      <c r="AO116" s="370"/>
      <c r="AP116" s="370"/>
      <c r="AQ116" s="370"/>
      <c r="AR116" s="370"/>
      <c r="AS116" s="370"/>
      <c r="AT116" s="371"/>
    </row>
    <row r="117" spans="1:46" s="134" customFormat="1" ht="12.75" customHeight="1" x14ac:dyDescent="0.2">
      <c r="A117" s="359"/>
      <c r="B117" s="359"/>
      <c r="C117" s="359"/>
      <c r="D117" s="359"/>
      <c r="E117" s="359"/>
      <c r="F117" s="359"/>
      <c r="G117" s="363"/>
      <c r="H117" s="364"/>
      <c r="I117" s="364"/>
      <c r="J117" s="364"/>
      <c r="K117" s="364"/>
      <c r="L117" s="364"/>
      <c r="M117" s="364"/>
      <c r="N117" s="364"/>
      <c r="O117" s="364"/>
      <c r="P117" s="364"/>
      <c r="Q117" s="364"/>
      <c r="R117" s="364"/>
      <c r="S117" s="364"/>
      <c r="T117" s="364"/>
      <c r="U117" s="364"/>
      <c r="V117" s="364"/>
      <c r="W117" s="364"/>
      <c r="X117" s="364"/>
      <c r="Y117" s="364"/>
      <c r="Z117" s="364"/>
      <c r="AA117" s="364"/>
      <c r="AB117" s="364"/>
      <c r="AC117" s="364"/>
      <c r="AD117" s="364"/>
      <c r="AE117" s="364"/>
      <c r="AF117" s="364"/>
      <c r="AG117" s="364"/>
      <c r="AH117" s="364"/>
      <c r="AI117" s="365"/>
      <c r="AJ117" s="366" t="s">
        <v>3</v>
      </c>
      <c r="AK117" s="367"/>
      <c r="AL117" s="367"/>
      <c r="AM117" s="368"/>
      <c r="AN117" s="369">
        <f>$AN$2</f>
        <v>0</v>
      </c>
      <c r="AO117" s="370"/>
      <c r="AP117" s="370"/>
      <c r="AQ117" s="370"/>
      <c r="AR117" s="370"/>
      <c r="AS117" s="370"/>
      <c r="AT117" s="371"/>
    </row>
    <row r="118" spans="1:46" s="134" customFormat="1" ht="12.75" customHeight="1" x14ac:dyDescent="0.2">
      <c r="A118" s="359"/>
      <c r="B118" s="359"/>
      <c r="C118" s="359"/>
      <c r="D118" s="359"/>
      <c r="E118" s="359"/>
      <c r="F118" s="359"/>
      <c r="G118" s="366" t="str">
        <f>$G$3</f>
        <v>Equipo:</v>
      </c>
      <c r="H118" s="367"/>
      <c r="I118" s="367"/>
      <c r="J118" s="367"/>
      <c r="K118" s="367"/>
      <c r="L118" s="367"/>
      <c r="M118" s="367"/>
      <c r="N118" s="372" t="str">
        <f>$N$3</f>
        <v>Tanque de Almacenamiento Horizontal</v>
      </c>
      <c r="O118" s="372"/>
      <c r="P118" s="372"/>
      <c r="Q118" s="372"/>
      <c r="R118" s="372"/>
      <c r="S118" s="372"/>
      <c r="T118" s="372"/>
      <c r="U118" s="372"/>
      <c r="V118" s="372"/>
      <c r="W118" s="372"/>
      <c r="X118" s="372"/>
      <c r="Y118" s="372"/>
      <c r="Z118" s="372"/>
      <c r="AA118" s="372"/>
      <c r="AB118" s="372"/>
      <c r="AC118" s="372"/>
      <c r="AD118" s="372"/>
      <c r="AE118" s="372"/>
      <c r="AF118" s="372"/>
      <c r="AG118" s="372"/>
      <c r="AH118" s="372"/>
      <c r="AI118" s="373"/>
      <c r="AJ118" s="366" t="s">
        <v>1</v>
      </c>
      <c r="AK118" s="367"/>
      <c r="AL118" s="367"/>
      <c r="AM118" s="368"/>
      <c r="AN118" s="374">
        <f>AN79</f>
        <v>43570</v>
      </c>
      <c r="AO118" s="375"/>
      <c r="AP118" s="375"/>
      <c r="AQ118" s="375"/>
      <c r="AR118" s="375"/>
      <c r="AS118" s="375"/>
      <c r="AT118" s="376"/>
    </row>
    <row r="119" spans="1:46" s="134" customFormat="1" ht="12.75" customHeight="1" x14ac:dyDescent="0.2">
      <c r="A119" s="359"/>
      <c r="B119" s="359"/>
      <c r="C119" s="359"/>
      <c r="D119" s="359"/>
      <c r="E119" s="359"/>
      <c r="F119" s="359"/>
      <c r="G119" s="366" t="str">
        <f>$G$4</f>
        <v>No de Usuario TAG:</v>
      </c>
      <c r="H119" s="367"/>
      <c r="I119" s="367"/>
      <c r="J119" s="367"/>
      <c r="K119" s="367"/>
      <c r="L119" s="367"/>
      <c r="M119" s="367"/>
      <c r="N119" s="372" t="str">
        <f>$N$4</f>
        <v>V-01</v>
      </c>
      <c r="O119" s="372"/>
      <c r="P119" s="372"/>
      <c r="Q119" s="372"/>
      <c r="R119" s="372"/>
      <c r="S119" s="372"/>
      <c r="T119" s="372"/>
      <c r="U119" s="372"/>
      <c r="V119" s="372"/>
      <c r="W119" s="372"/>
      <c r="X119" s="372"/>
      <c r="Y119" s="372"/>
      <c r="Z119" s="372"/>
      <c r="AA119" s="372"/>
      <c r="AB119" s="372"/>
      <c r="AC119" s="372"/>
      <c r="AD119" s="372"/>
      <c r="AE119" s="372"/>
      <c r="AF119" s="372"/>
      <c r="AG119" s="372"/>
      <c r="AH119" s="372"/>
      <c r="AI119" s="373"/>
      <c r="AJ119" s="366" t="s">
        <v>2</v>
      </c>
      <c r="AK119" s="367"/>
      <c r="AL119" s="367"/>
      <c r="AM119" s="368"/>
      <c r="AN119" s="369">
        <v>6</v>
      </c>
      <c r="AO119" s="370"/>
      <c r="AP119" s="370" t="s">
        <v>10</v>
      </c>
      <c r="AQ119" s="370"/>
      <c r="AR119" s="370">
        <v>6</v>
      </c>
      <c r="AS119" s="370"/>
      <c r="AT119" s="371"/>
    </row>
    <row r="120" spans="1:46" s="134" customFormat="1" ht="15.75" customHeight="1" x14ac:dyDescent="0.2">
      <c r="A120" s="439">
        <v>6</v>
      </c>
      <c r="B120" s="439"/>
      <c r="C120" s="439" t="s">
        <v>485</v>
      </c>
      <c r="D120" s="439"/>
      <c r="E120" s="439"/>
      <c r="F120" s="439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  <c r="Q120" s="439"/>
      <c r="R120" s="439"/>
      <c r="S120" s="439"/>
      <c r="T120" s="439"/>
      <c r="U120" s="439"/>
      <c r="V120" s="439"/>
      <c r="W120" s="439"/>
      <c r="X120" s="439"/>
      <c r="Y120" s="439"/>
      <c r="Z120" s="439"/>
      <c r="AA120" s="439"/>
      <c r="AB120" s="439"/>
      <c r="AC120" s="439"/>
      <c r="AD120" s="439"/>
      <c r="AE120" s="439"/>
      <c r="AF120" s="439"/>
      <c r="AG120" s="439"/>
      <c r="AH120" s="439"/>
      <c r="AI120" s="439"/>
      <c r="AJ120" s="439"/>
      <c r="AK120" s="439"/>
      <c r="AL120" s="439"/>
      <c r="AM120" s="439"/>
      <c r="AN120" s="439"/>
      <c r="AO120" s="439"/>
      <c r="AP120" s="439"/>
      <c r="AQ120" s="439"/>
      <c r="AR120" s="439"/>
      <c r="AS120" s="439"/>
      <c r="AT120" s="439"/>
    </row>
    <row r="121" spans="1:46" s="134" customFormat="1" ht="12.75" customHeight="1" x14ac:dyDescent="0.2">
      <c r="A121" s="434" t="s">
        <v>329</v>
      </c>
      <c r="B121" s="459"/>
      <c r="C121" s="434" t="s">
        <v>317</v>
      </c>
      <c r="D121" s="435"/>
      <c r="E121" s="435"/>
      <c r="F121" s="435"/>
      <c r="G121" s="435"/>
      <c r="H121" s="435"/>
      <c r="I121" s="459"/>
      <c r="J121" s="466" t="s">
        <v>379</v>
      </c>
      <c r="K121" s="467"/>
      <c r="L121" s="468"/>
      <c r="M121" s="466" t="s">
        <v>380</v>
      </c>
      <c r="N121" s="467"/>
      <c r="O121" s="468"/>
      <c r="P121" s="466" t="s">
        <v>381</v>
      </c>
      <c r="Q121" s="467"/>
      <c r="R121" s="468"/>
      <c r="S121" s="466" t="s">
        <v>324</v>
      </c>
      <c r="T121" s="467"/>
      <c r="U121" s="467"/>
      <c r="V121" s="467"/>
      <c r="W121" s="468"/>
      <c r="X121" s="466" t="s">
        <v>382</v>
      </c>
      <c r="Y121" s="467"/>
      <c r="Z121" s="467"/>
      <c r="AA121" s="467"/>
      <c r="AB121" s="468"/>
      <c r="AC121" s="434" t="s">
        <v>435</v>
      </c>
      <c r="AD121" s="435"/>
      <c r="AE121" s="435"/>
      <c r="AF121" s="435"/>
      <c r="AG121" s="459"/>
      <c r="AH121" s="434" t="s">
        <v>330</v>
      </c>
      <c r="AI121" s="435"/>
      <c r="AJ121" s="435"/>
      <c r="AK121" s="435"/>
      <c r="AL121" s="459"/>
      <c r="AM121" s="479" t="s">
        <v>286</v>
      </c>
      <c r="AN121" s="480"/>
      <c r="AO121" s="480"/>
      <c r="AP121" s="480"/>
      <c r="AQ121" s="481"/>
      <c r="AR121" s="434" t="s">
        <v>237</v>
      </c>
      <c r="AS121" s="435"/>
      <c r="AT121" s="459"/>
    </row>
    <row r="122" spans="1:46" s="134" customFormat="1" ht="12.75" x14ac:dyDescent="0.2">
      <c r="A122" s="460"/>
      <c r="B122" s="461"/>
      <c r="C122" s="460"/>
      <c r="D122" s="464"/>
      <c r="E122" s="464"/>
      <c r="F122" s="464"/>
      <c r="G122" s="464"/>
      <c r="H122" s="464"/>
      <c r="I122" s="461"/>
      <c r="J122" s="469"/>
      <c r="K122" s="470"/>
      <c r="L122" s="471"/>
      <c r="M122" s="469"/>
      <c r="N122" s="470"/>
      <c r="O122" s="471"/>
      <c r="P122" s="469"/>
      <c r="Q122" s="470"/>
      <c r="R122" s="471"/>
      <c r="S122" s="469"/>
      <c r="T122" s="470"/>
      <c r="U122" s="470"/>
      <c r="V122" s="470"/>
      <c r="W122" s="471"/>
      <c r="X122" s="469"/>
      <c r="Y122" s="470"/>
      <c r="Z122" s="470"/>
      <c r="AA122" s="470"/>
      <c r="AB122" s="471"/>
      <c r="AC122" s="462"/>
      <c r="AD122" s="465"/>
      <c r="AE122" s="465"/>
      <c r="AF122" s="465"/>
      <c r="AG122" s="463"/>
      <c r="AH122" s="462"/>
      <c r="AI122" s="465"/>
      <c r="AJ122" s="465"/>
      <c r="AK122" s="465"/>
      <c r="AL122" s="463"/>
      <c r="AM122" s="482"/>
      <c r="AN122" s="483"/>
      <c r="AO122" s="483"/>
      <c r="AP122" s="483"/>
      <c r="AQ122" s="484"/>
      <c r="AR122" s="460"/>
      <c r="AS122" s="464"/>
      <c r="AT122" s="461"/>
    </row>
    <row r="123" spans="1:46" s="134" customFormat="1" ht="12.75" x14ac:dyDescent="0.2">
      <c r="A123" s="462"/>
      <c r="B123" s="463"/>
      <c r="C123" s="462"/>
      <c r="D123" s="465"/>
      <c r="E123" s="465"/>
      <c r="F123" s="465"/>
      <c r="G123" s="465"/>
      <c r="H123" s="465"/>
      <c r="I123" s="463"/>
      <c r="J123" s="472"/>
      <c r="K123" s="473"/>
      <c r="L123" s="474"/>
      <c r="M123" s="472"/>
      <c r="N123" s="473"/>
      <c r="O123" s="474"/>
      <c r="P123" s="472"/>
      <c r="Q123" s="473"/>
      <c r="R123" s="474"/>
      <c r="S123" s="472"/>
      <c r="T123" s="473"/>
      <c r="U123" s="473"/>
      <c r="V123" s="473"/>
      <c r="W123" s="474"/>
      <c r="X123" s="472"/>
      <c r="Y123" s="473"/>
      <c r="Z123" s="473"/>
      <c r="AA123" s="473"/>
      <c r="AB123" s="474"/>
      <c r="AC123" s="208" t="s">
        <v>320</v>
      </c>
      <c r="AD123" s="475" t="s">
        <v>321</v>
      </c>
      <c r="AE123" s="476"/>
      <c r="AF123" s="476"/>
      <c r="AG123" s="477"/>
      <c r="AH123" s="208" t="s">
        <v>320</v>
      </c>
      <c r="AI123" s="475" t="s">
        <v>321</v>
      </c>
      <c r="AJ123" s="476"/>
      <c r="AK123" s="476"/>
      <c r="AL123" s="477"/>
      <c r="AM123" s="132" t="s">
        <v>320</v>
      </c>
      <c r="AN123" s="475" t="s">
        <v>331</v>
      </c>
      <c r="AO123" s="476"/>
      <c r="AP123" s="476"/>
      <c r="AQ123" s="477"/>
      <c r="AR123" s="462"/>
      <c r="AS123" s="465"/>
      <c r="AT123" s="463"/>
    </row>
    <row r="124" spans="1:46" s="134" customFormat="1" ht="42.75" customHeight="1" x14ac:dyDescent="0.2">
      <c r="A124" s="403">
        <v>6.1</v>
      </c>
      <c r="B124" s="405"/>
      <c r="C124" s="386" t="s">
        <v>502</v>
      </c>
      <c r="D124" s="387"/>
      <c r="E124" s="387"/>
      <c r="F124" s="387"/>
      <c r="G124" s="387"/>
      <c r="H124" s="387"/>
      <c r="I124" s="388"/>
      <c r="J124" s="389" t="s">
        <v>428</v>
      </c>
      <c r="K124" s="389"/>
      <c r="L124" s="389"/>
      <c r="M124" s="383" t="s">
        <v>454</v>
      </c>
      <c r="N124" s="383"/>
      <c r="O124" s="383"/>
      <c r="P124" s="398" t="s">
        <v>466</v>
      </c>
      <c r="Q124" s="395"/>
      <c r="R124" s="396"/>
      <c r="S124" s="394" t="s">
        <v>451</v>
      </c>
      <c r="T124" s="395"/>
      <c r="U124" s="395"/>
      <c r="V124" s="395"/>
      <c r="W124" s="396"/>
      <c r="X124" s="383" t="s">
        <v>429</v>
      </c>
      <c r="Y124" s="383"/>
      <c r="Z124" s="383"/>
      <c r="AA124" s="383"/>
      <c r="AB124" s="383"/>
      <c r="AC124" s="207" t="s">
        <v>431</v>
      </c>
      <c r="AD124" s="394"/>
      <c r="AE124" s="395"/>
      <c r="AF124" s="395"/>
      <c r="AG124" s="396"/>
      <c r="AH124" s="207" t="s">
        <v>328</v>
      </c>
      <c r="AI124" s="403"/>
      <c r="AJ124" s="404"/>
      <c r="AK124" s="404"/>
      <c r="AL124" s="405"/>
      <c r="AM124" s="207" t="s">
        <v>326</v>
      </c>
      <c r="AN124" s="403"/>
      <c r="AO124" s="404"/>
      <c r="AP124" s="404"/>
      <c r="AQ124" s="405"/>
      <c r="AR124" s="489" t="s">
        <v>555</v>
      </c>
      <c r="AS124" s="489"/>
      <c r="AT124" s="489"/>
    </row>
    <row r="125" spans="1:46" s="134" customFormat="1" ht="15" customHeight="1" x14ac:dyDescent="0.2">
      <c r="A125" s="439">
        <v>7</v>
      </c>
      <c r="B125" s="439"/>
      <c r="C125" s="439" t="s">
        <v>334</v>
      </c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39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439"/>
      <c r="AI125" s="439"/>
      <c r="AJ125" s="439"/>
      <c r="AK125" s="439"/>
      <c r="AL125" s="439"/>
      <c r="AM125" s="439"/>
      <c r="AN125" s="439"/>
      <c r="AO125" s="439"/>
      <c r="AP125" s="439"/>
      <c r="AQ125" s="439"/>
      <c r="AR125" s="439"/>
      <c r="AS125" s="439"/>
      <c r="AT125" s="439"/>
    </row>
    <row r="126" spans="1:46" s="134" customFormat="1" ht="12.75" customHeight="1" x14ac:dyDescent="0.2">
      <c r="A126" s="493" t="s">
        <v>316</v>
      </c>
      <c r="B126" s="493"/>
      <c r="C126" s="493" t="s">
        <v>317</v>
      </c>
      <c r="D126" s="493"/>
      <c r="E126" s="493"/>
      <c r="F126" s="493"/>
      <c r="G126" s="493"/>
      <c r="H126" s="493"/>
      <c r="I126" s="493"/>
      <c r="J126" s="493" t="s">
        <v>318</v>
      </c>
      <c r="K126" s="493"/>
      <c r="L126" s="493"/>
      <c r="M126" s="493"/>
      <c r="N126" s="493"/>
      <c r="O126" s="493"/>
      <c r="P126" s="493"/>
      <c r="Q126" s="493"/>
      <c r="R126" s="499" t="s">
        <v>319</v>
      </c>
      <c r="S126" s="499"/>
      <c r="T126" s="499"/>
      <c r="U126" s="499"/>
      <c r="V126" s="499"/>
      <c r="W126" s="499"/>
      <c r="X126" s="493" t="s">
        <v>435</v>
      </c>
      <c r="Y126" s="493"/>
      <c r="Z126" s="493"/>
      <c r="AA126" s="493"/>
      <c r="AB126" s="493"/>
      <c r="AC126" s="493" t="s">
        <v>330</v>
      </c>
      <c r="AD126" s="493"/>
      <c r="AE126" s="493"/>
      <c r="AF126" s="493"/>
      <c r="AG126" s="493"/>
      <c r="AH126" s="493" t="s">
        <v>322</v>
      </c>
      <c r="AI126" s="493"/>
      <c r="AJ126" s="493"/>
      <c r="AK126" s="493"/>
      <c r="AL126" s="493"/>
      <c r="AM126" s="493" t="s">
        <v>237</v>
      </c>
      <c r="AN126" s="493"/>
      <c r="AO126" s="493"/>
      <c r="AP126" s="493"/>
      <c r="AQ126" s="493"/>
      <c r="AR126" s="493"/>
      <c r="AS126" s="493"/>
      <c r="AT126" s="493"/>
    </row>
    <row r="127" spans="1:46" s="134" customFormat="1" ht="12.75" customHeight="1" x14ac:dyDescent="0.2">
      <c r="A127" s="493"/>
      <c r="B127" s="493"/>
      <c r="C127" s="493"/>
      <c r="D127" s="493"/>
      <c r="E127" s="493"/>
      <c r="F127" s="493"/>
      <c r="G127" s="493"/>
      <c r="H127" s="493"/>
      <c r="I127" s="493"/>
      <c r="J127" s="493"/>
      <c r="K127" s="493"/>
      <c r="L127" s="493"/>
      <c r="M127" s="493"/>
      <c r="N127" s="493"/>
      <c r="O127" s="493"/>
      <c r="P127" s="493"/>
      <c r="Q127" s="493"/>
      <c r="R127" s="499"/>
      <c r="S127" s="499"/>
      <c r="T127" s="499"/>
      <c r="U127" s="499"/>
      <c r="V127" s="499"/>
      <c r="W127" s="499"/>
      <c r="X127" s="178" t="s">
        <v>320</v>
      </c>
      <c r="Y127" s="493" t="s">
        <v>321</v>
      </c>
      <c r="Z127" s="493"/>
      <c r="AA127" s="493"/>
      <c r="AB127" s="493"/>
      <c r="AC127" s="178" t="s">
        <v>320</v>
      </c>
      <c r="AD127" s="493" t="s">
        <v>321</v>
      </c>
      <c r="AE127" s="493"/>
      <c r="AF127" s="493"/>
      <c r="AG127" s="493"/>
      <c r="AH127" s="178" t="s">
        <v>320</v>
      </c>
      <c r="AI127" s="493" t="s">
        <v>321</v>
      </c>
      <c r="AJ127" s="493"/>
      <c r="AK127" s="493"/>
      <c r="AL127" s="493"/>
      <c r="AM127" s="493"/>
      <c r="AN127" s="493"/>
      <c r="AO127" s="493"/>
      <c r="AP127" s="493"/>
      <c r="AQ127" s="493"/>
      <c r="AR127" s="493"/>
      <c r="AS127" s="493"/>
      <c r="AT127" s="493"/>
    </row>
    <row r="128" spans="1:46" s="134" customFormat="1" ht="46.5" customHeight="1" x14ac:dyDescent="0.2">
      <c r="A128" s="403">
        <v>7.1</v>
      </c>
      <c r="B128" s="405"/>
      <c r="C128" s="400" t="s">
        <v>482</v>
      </c>
      <c r="D128" s="401"/>
      <c r="E128" s="401"/>
      <c r="F128" s="401"/>
      <c r="G128" s="401"/>
      <c r="H128" s="401"/>
      <c r="I128" s="402"/>
      <c r="J128" s="394" t="s">
        <v>335</v>
      </c>
      <c r="K128" s="395"/>
      <c r="L128" s="395"/>
      <c r="M128" s="395"/>
      <c r="N128" s="395"/>
      <c r="O128" s="395"/>
      <c r="P128" s="395"/>
      <c r="Q128" s="396"/>
      <c r="R128" s="394" t="s">
        <v>446</v>
      </c>
      <c r="S128" s="395"/>
      <c r="T128" s="395"/>
      <c r="U128" s="395"/>
      <c r="V128" s="395"/>
      <c r="W128" s="396"/>
      <c r="X128" s="218" t="s">
        <v>326</v>
      </c>
      <c r="Y128" s="394"/>
      <c r="Z128" s="395"/>
      <c r="AA128" s="395"/>
      <c r="AB128" s="396"/>
      <c r="AC128" s="207" t="s">
        <v>326</v>
      </c>
      <c r="AD128" s="394"/>
      <c r="AE128" s="395"/>
      <c r="AF128" s="395"/>
      <c r="AG128" s="396"/>
      <c r="AH128" s="207" t="s">
        <v>431</v>
      </c>
      <c r="AI128" s="403"/>
      <c r="AJ128" s="404"/>
      <c r="AK128" s="404"/>
      <c r="AL128" s="405"/>
      <c r="AM128" s="207"/>
      <c r="AN128" s="403"/>
      <c r="AO128" s="404"/>
      <c r="AP128" s="404"/>
      <c r="AQ128" s="405"/>
      <c r="AR128" s="440"/>
      <c r="AS128" s="441"/>
      <c r="AT128" s="442"/>
    </row>
    <row r="129" spans="1:46" s="134" customFormat="1" ht="72.75" customHeight="1" x14ac:dyDescent="0.2">
      <c r="A129" s="403">
        <v>7.2</v>
      </c>
      <c r="B129" s="405"/>
      <c r="C129" s="400" t="s">
        <v>483</v>
      </c>
      <c r="D129" s="401"/>
      <c r="E129" s="401"/>
      <c r="F129" s="401"/>
      <c r="G129" s="401"/>
      <c r="H129" s="401"/>
      <c r="I129" s="402"/>
      <c r="J129" s="383" t="s">
        <v>336</v>
      </c>
      <c r="K129" s="383"/>
      <c r="L129" s="383"/>
      <c r="M129" s="383"/>
      <c r="N129" s="383"/>
      <c r="O129" s="383"/>
      <c r="P129" s="383"/>
      <c r="Q129" s="383"/>
      <c r="R129" s="383" t="s">
        <v>452</v>
      </c>
      <c r="S129" s="383"/>
      <c r="T129" s="383"/>
      <c r="U129" s="383"/>
      <c r="V129" s="383"/>
      <c r="W129" s="383"/>
      <c r="X129" s="218" t="s">
        <v>326</v>
      </c>
      <c r="Y129" s="394"/>
      <c r="Z129" s="395"/>
      <c r="AA129" s="395"/>
      <c r="AB129" s="396"/>
      <c r="AC129" s="207" t="s">
        <v>326</v>
      </c>
      <c r="AD129" s="394"/>
      <c r="AE129" s="395"/>
      <c r="AF129" s="395"/>
      <c r="AG129" s="396"/>
      <c r="AH129" s="207" t="s">
        <v>431</v>
      </c>
      <c r="AI129" s="403"/>
      <c r="AJ129" s="404"/>
      <c r="AK129" s="404"/>
      <c r="AL129" s="405"/>
      <c r="AM129" s="207"/>
      <c r="AN129" s="403"/>
      <c r="AO129" s="404"/>
      <c r="AP129" s="404"/>
      <c r="AQ129" s="405"/>
      <c r="AR129" s="489"/>
      <c r="AS129" s="489"/>
      <c r="AT129" s="489"/>
    </row>
    <row r="130" spans="1:46" s="134" customFormat="1" ht="49.5" customHeight="1" x14ac:dyDescent="0.2">
      <c r="A130" s="403">
        <v>7.3</v>
      </c>
      <c r="B130" s="405"/>
      <c r="C130" s="386" t="s">
        <v>521</v>
      </c>
      <c r="D130" s="387"/>
      <c r="E130" s="387"/>
      <c r="F130" s="387"/>
      <c r="G130" s="387"/>
      <c r="H130" s="387"/>
      <c r="I130" s="388"/>
      <c r="J130" s="383"/>
      <c r="K130" s="383"/>
      <c r="L130" s="383"/>
      <c r="M130" s="383"/>
      <c r="N130" s="383"/>
      <c r="O130" s="383"/>
      <c r="P130" s="383"/>
      <c r="Q130" s="383"/>
      <c r="R130" s="383" t="s">
        <v>453</v>
      </c>
      <c r="S130" s="383"/>
      <c r="T130" s="383"/>
      <c r="U130" s="383"/>
      <c r="V130" s="383"/>
      <c r="W130" s="383"/>
      <c r="X130" s="218" t="s">
        <v>326</v>
      </c>
      <c r="Y130" s="394"/>
      <c r="Z130" s="395"/>
      <c r="AA130" s="395"/>
      <c r="AB130" s="396"/>
      <c r="AC130" s="207" t="s">
        <v>326</v>
      </c>
      <c r="AD130" s="394"/>
      <c r="AE130" s="395"/>
      <c r="AF130" s="395"/>
      <c r="AG130" s="396"/>
      <c r="AH130" s="207" t="s">
        <v>431</v>
      </c>
      <c r="AI130" s="403"/>
      <c r="AJ130" s="404"/>
      <c r="AK130" s="404"/>
      <c r="AL130" s="405"/>
      <c r="AM130" s="207"/>
      <c r="AN130" s="403"/>
      <c r="AO130" s="404"/>
      <c r="AP130" s="404"/>
      <c r="AQ130" s="405"/>
      <c r="AR130" s="489"/>
      <c r="AS130" s="489"/>
      <c r="AT130" s="489"/>
    </row>
    <row r="131" spans="1:46" s="134" customFormat="1" ht="7.5" customHeight="1" x14ac:dyDescent="0.2">
      <c r="A131" s="212"/>
      <c r="B131" s="212"/>
      <c r="C131" s="211"/>
      <c r="D131" s="211"/>
      <c r="E131" s="211"/>
      <c r="F131" s="211"/>
      <c r="G131" s="211"/>
      <c r="H131" s="211"/>
      <c r="I131" s="211"/>
      <c r="J131" s="216"/>
      <c r="K131" s="216"/>
      <c r="L131" s="216"/>
      <c r="M131" s="216"/>
      <c r="N131" s="216"/>
      <c r="O131" s="216"/>
      <c r="P131" s="216"/>
      <c r="Q131" s="216"/>
      <c r="R131" s="211"/>
      <c r="S131" s="211"/>
      <c r="T131" s="211"/>
      <c r="U131" s="211"/>
      <c r="V131" s="211"/>
      <c r="W131" s="211"/>
      <c r="X131" s="179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179"/>
      <c r="AI131" s="214"/>
      <c r="AJ131" s="214"/>
      <c r="AK131" s="214"/>
      <c r="AL131" s="214"/>
      <c r="AM131" s="211"/>
      <c r="AN131" s="211"/>
      <c r="AO131" s="211"/>
      <c r="AP131" s="211"/>
      <c r="AQ131" s="211"/>
      <c r="AR131" s="211"/>
      <c r="AS131" s="211"/>
      <c r="AT131" s="211"/>
    </row>
    <row r="132" spans="1:46" s="134" customFormat="1" ht="12.75" x14ac:dyDescent="0.2">
      <c r="A132" s="434" t="s">
        <v>437</v>
      </c>
      <c r="B132" s="435"/>
      <c r="C132" s="436"/>
      <c r="D132" s="436"/>
      <c r="E132" s="436"/>
      <c r="F132" s="436"/>
      <c r="G132" s="436"/>
      <c r="H132" s="436"/>
      <c r="I132" s="436"/>
      <c r="J132" s="436"/>
      <c r="K132" s="436"/>
      <c r="L132" s="436"/>
      <c r="M132" s="436"/>
      <c r="N132" s="436"/>
      <c r="O132" s="436"/>
      <c r="P132" s="436"/>
      <c r="Q132" s="436"/>
      <c r="R132" s="436"/>
      <c r="S132" s="436"/>
      <c r="T132" s="436"/>
      <c r="U132" s="436"/>
      <c r="V132" s="436"/>
      <c r="W132" s="436"/>
      <c r="X132" s="436"/>
      <c r="Y132" s="436"/>
      <c r="Z132" s="436"/>
      <c r="AA132" s="436"/>
      <c r="AB132" s="436"/>
      <c r="AC132" s="436"/>
      <c r="AD132" s="436"/>
      <c r="AE132" s="436"/>
      <c r="AF132" s="436"/>
      <c r="AG132" s="436"/>
      <c r="AH132" s="436"/>
      <c r="AI132" s="436"/>
      <c r="AJ132" s="436"/>
      <c r="AK132" s="436"/>
      <c r="AL132" s="436"/>
      <c r="AM132" s="436"/>
      <c r="AN132" s="246"/>
      <c r="AO132" s="239"/>
      <c r="AP132" s="239"/>
      <c r="AQ132" s="239"/>
      <c r="AR132" s="239"/>
      <c r="AS132" s="239"/>
      <c r="AT132" s="240"/>
    </row>
    <row r="133" spans="1:46" s="134" customFormat="1" ht="15" customHeight="1" x14ac:dyDescent="0.2">
      <c r="A133" s="121"/>
      <c r="B133" s="230" t="s">
        <v>508</v>
      </c>
      <c r="C133" s="429" t="s">
        <v>556</v>
      </c>
      <c r="D133" s="429"/>
      <c r="E133" s="429"/>
      <c r="F133" s="429"/>
      <c r="G133" s="429"/>
      <c r="H133" s="429"/>
      <c r="I133" s="429"/>
      <c r="J133" s="429"/>
      <c r="K133" s="429"/>
      <c r="L133" s="429"/>
      <c r="M133" s="429"/>
      <c r="N133" s="429"/>
      <c r="O133" s="429"/>
      <c r="P133" s="429"/>
      <c r="Q133" s="429"/>
      <c r="R133" s="429"/>
      <c r="S133" s="429"/>
      <c r="T133" s="429"/>
      <c r="U133" s="429"/>
      <c r="V133" s="429"/>
      <c r="W133" s="429"/>
      <c r="X133" s="135"/>
      <c r="Y133" s="230"/>
      <c r="Z133" s="429"/>
      <c r="AA133" s="429"/>
      <c r="AB133" s="429"/>
      <c r="AC133" s="429"/>
      <c r="AD133" s="429"/>
      <c r="AE133" s="429"/>
      <c r="AF133" s="429"/>
      <c r="AG133" s="429"/>
      <c r="AH133" s="429"/>
      <c r="AI133" s="429"/>
      <c r="AJ133" s="429"/>
      <c r="AK133" s="429"/>
      <c r="AL133" s="429"/>
      <c r="AM133" s="429"/>
      <c r="AN133" s="429"/>
      <c r="AO133" s="429"/>
      <c r="AP133" s="429"/>
      <c r="AQ133" s="429"/>
      <c r="AR133" s="429"/>
      <c r="AS133" s="429"/>
      <c r="AT133" s="430"/>
    </row>
    <row r="134" spans="1:46" ht="15" customHeight="1" x14ac:dyDescent="0.25">
      <c r="A134" s="121"/>
      <c r="B134" s="230"/>
      <c r="C134" s="429" t="s">
        <v>557</v>
      </c>
      <c r="D134" s="429"/>
      <c r="E134" s="429"/>
      <c r="F134" s="429"/>
      <c r="G134" s="429"/>
      <c r="H134" s="429"/>
      <c r="I134" s="429"/>
      <c r="J134" s="429"/>
      <c r="K134" s="429"/>
      <c r="L134" s="429"/>
      <c r="M134" s="429"/>
      <c r="N134" s="429"/>
      <c r="O134" s="429"/>
      <c r="P134" s="429"/>
      <c r="Q134" s="429"/>
      <c r="R134" s="429"/>
      <c r="S134" s="429"/>
      <c r="T134" s="429"/>
      <c r="U134" s="429"/>
      <c r="V134" s="429"/>
      <c r="W134" s="429"/>
      <c r="X134" s="230"/>
      <c r="Y134" s="230"/>
      <c r="Z134" s="429"/>
      <c r="AA134" s="429"/>
      <c r="AB134" s="429"/>
      <c r="AC134" s="429"/>
      <c r="AD134" s="429"/>
      <c r="AE134" s="429"/>
      <c r="AF134" s="429"/>
      <c r="AG134" s="429"/>
      <c r="AH134" s="429"/>
      <c r="AI134" s="429"/>
      <c r="AJ134" s="429"/>
      <c r="AK134" s="429"/>
      <c r="AL134" s="429"/>
      <c r="AM134" s="429"/>
      <c r="AN134" s="429"/>
      <c r="AO134" s="429"/>
      <c r="AP134" s="429"/>
      <c r="AQ134" s="429"/>
      <c r="AR134" s="429"/>
      <c r="AS134" s="429"/>
      <c r="AT134" s="430"/>
    </row>
    <row r="135" spans="1:46" ht="15" customHeight="1" x14ac:dyDescent="0.25">
      <c r="A135" s="121"/>
      <c r="B135" s="247"/>
      <c r="C135" s="429" t="s">
        <v>558</v>
      </c>
      <c r="D135" s="429"/>
      <c r="E135" s="429"/>
      <c r="F135" s="429"/>
      <c r="G135" s="429"/>
      <c r="H135" s="429"/>
      <c r="I135" s="429"/>
      <c r="J135" s="429"/>
      <c r="K135" s="429"/>
      <c r="L135" s="429"/>
      <c r="M135" s="429"/>
      <c r="N135" s="429"/>
      <c r="O135" s="429"/>
      <c r="P135" s="429"/>
      <c r="Q135" s="429"/>
      <c r="R135" s="429"/>
      <c r="S135" s="429"/>
      <c r="T135" s="429"/>
      <c r="U135" s="429"/>
      <c r="V135" s="429"/>
      <c r="W135" s="429"/>
      <c r="X135" s="230"/>
      <c r="Y135" s="230"/>
      <c r="Z135" s="429"/>
      <c r="AA135" s="429"/>
      <c r="AB135" s="429"/>
      <c r="AC135" s="429"/>
      <c r="AD135" s="429"/>
      <c r="AE135" s="429"/>
      <c r="AF135" s="429"/>
      <c r="AG135" s="429"/>
      <c r="AH135" s="429"/>
      <c r="AI135" s="429"/>
      <c r="AJ135" s="429"/>
      <c r="AK135" s="429"/>
      <c r="AL135" s="429"/>
      <c r="AM135" s="429"/>
      <c r="AN135" s="429"/>
      <c r="AO135" s="429"/>
      <c r="AP135" s="429"/>
      <c r="AQ135" s="429"/>
      <c r="AR135" s="429"/>
      <c r="AS135" s="429"/>
      <c r="AT135" s="430"/>
    </row>
    <row r="136" spans="1:46" ht="15" customHeight="1" x14ac:dyDescent="0.25">
      <c r="A136" s="121"/>
      <c r="B136" s="230" t="s">
        <v>509</v>
      </c>
      <c r="C136" s="429" t="s">
        <v>559</v>
      </c>
      <c r="D136" s="429"/>
      <c r="E136" s="429"/>
      <c r="F136" s="429"/>
      <c r="G136" s="429"/>
      <c r="H136" s="429"/>
      <c r="I136" s="429"/>
      <c r="J136" s="429"/>
      <c r="K136" s="429"/>
      <c r="L136" s="429"/>
      <c r="M136" s="429"/>
      <c r="N136" s="429"/>
      <c r="O136" s="429"/>
      <c r="P136" s="429"/>
      <c r="Q136" s="429"/>
      <c r="R136" s="429"/>
      <c r="S136" s="429"/>
      <c r="T136" s="429"/>
      <c r="U136" s="429"/>
      <c r="V136" s="429"/>
      <c r="W136" s="429"/>
      <c r="X136" s="247"/>
      <c r="Y136" s="230"/>
      <c r="Z136" s="429"/>
      <c r="AA136" s="429"/>
      <c r="AB136" s="429"/>
      <c r="AC136" s="429"/>
      <c r="AD136" s="429"/>
      <c r="AE136" s="429"/>
      <c r="AF136" s="429"/>
      <c r="AG136" s="429"/>
      <c r="AH136" s="429"/>
      <c r="AI136" s="429"/>
      <c r="AJ136" s="429"/>
      <c r="AK136" s="429"/>
      <c r="AL136" s="429"/>
      <c r="AM136" s="429"/>
      <c r="AN136" s="429"/>
      <c r="AO136" s="429"/>
      <c r="AP136" s="429"/>
      <c r="AQ136" s="429"/>
      <c r="AR136" s="429"/>
      <c r="AS136" s="429"/>
      <c r="AT136" s="430"/>
    </row>
    <row r="137" spans="1:46" ht="15" customHeight="1" x14ac:dyDescent="0.25">
      <c r="A137" s="121"/>
      <c r="B137" s="247"/>
      <c r="C137" s="429" t="s">
        <v>575</v>
      </c>
      <c r="D137" s="429"/>
      <c r="E137" s="429"/>
      <c r="F137" s="429"/>
      <c r="G137" s="429"/>
      <c r="H137" s="429"/>
      <c r="I137" s="429"/>
      <c r="J137" s="429"/>
      <c r="K137" s="429"/>
      <c r="L137" s="429"/>
      <c r="M137" s="429"/>
      <c r="N137" s="429"/>
      <c r="O137" s="429"/>
      <c r="P137" s="429"/>
      <c r="Q137" s="429"/>
      <c r="R137" s="429"/>
      <c r="S137" s="429"/>
      <c r="T137" s="429"/>
      <c r="U137" s="429"/>
      <c r="V137" s="429"/>
      <c r="W137" s="429"/>
      <c r="X137" s="231"/>
      <c r="Y137" s="230"/>
      <c r="Z137" s="429"/>
      <c r="AA137" s="429"/>
      <c r="AB137" s="429"/>
      <c r="AC137" s="429"/>
      <c r="AD137" s="429"/>
      <c r="AE137" s="429"/>
      <c r="AF137" s="429"/>
      <c r="AG137" s="429"/>
      <c r="AH137" s="429"/>
      <c r="AI137" s="429"/>
      <c r="AJ137" s="429"/>
      <c r="AK137" s="429"/>
      <c r="AL137" s="429"/>
      <c r="AM137" s="429"/>
      <c r="AN137" s="429"/>
      <c r="AO137" s="429"/>
      <c r="AP137" s="429"/>
      <c r="AQ137" s="429"/>
      <c r="AR137" s="429"/>
      <c r="AS137" s="429"/>
      <c r="AT137" s="430"/>
    </row>
    <row r="138" spans="1:46" ht="15" customHeight="1" x14ac:dyDescent="0.25">
      <c r="A138" s="121"/>
      <c r="B138" s="230"/>
      <c r="C138" s="429" t="s">
        <v>576</v>
      </c>
      <c r="D138" s="429"/>
      <c r="E138" s="429"/>
      <c r="F138" s="429"/>
      <c r="G138" s="429"/>
      <c r="H138" s="429"/>
      <c r="I138" s="429"/>
      <c r="J138" s="429"/>
      <c r="K138" s="429"/>
      <c r="L138" s="429"/>
      <c r="M138" s="429"/>
      <c r="N138" s="429"/>
      <c r="O138" s="429"/>
      <c r="P138" s="429"/>
      <c r="Q138" s="429"/>
      <c r="R138" s="429"/>
      <c r="S138" s="429"/>
      <c r="T138" s="429"/>
      <c r="U138" s="429"/>
      <c r="V138" s="429"/>
      <c r="W138" s="429"/>
      <c r="X138" s="231"/>
      <c r="Y138" s="230"/>
      <c r="Z138" s="429"/>
      <c r="AA138" s="429"/>
      <c r="AB138" s="429"/>
      <c r="AC138" s="429"/>
      <c r="AD138" s="429"/>
      <c r="AE138" s="429"/>
      <c r="AF138" s="429"/>
      <c r="AG138" s="429"/>
      <c r="AH138" s="429"/>
      <c r="AI138" s="429"/>
      <c r="AJ138" s="429"/>
      <c r="AK138" s="429"/>
      <c r="AL138" s="429"/>
      <c r="AM138" s="429"/>
      <c r="AN138" s="429"/>
      <c r="AO138" s="429"/>
      <c r="AP138" s="429"/>
      <c r="AQ138" s="429"/>
      <c r="AR138" s="429"/>
      <c r="AS138" s="429"/>
      <c r="AT138" s="430"/>
    </row>
    <row r="139" spans="1:46" ht="15" customHeight="1" x14ac:dyDescent="0.25">
      <c r="A139" s="121"/>
      <c r="B139" s="230"/>
      <c r="C139" s="429" t="s">
        <v>567</v>
      </c>
      <c r="D139" s="429"/>
      <c r="E139" s="429"/>
      <c r="F139" s="429"/>
      <c r="G139" s="429"/>
      <c r="H139" s="429"/>
      <c r="I139" s="429"/>
      <c r="J139" s="429"/>
      <c r="K139" s="429"/>
      <c r="L139" s="429"/>
      <c r="M139" s="429"/>
      <c r="N139" s="429"/>
      <c r="O139" s="429"/>
      <c r="P139" s="429"/>
      <c r="Q139" s="429"/>
      <c r="R139" s="429"/>
      <c r="S139" s="429"/>
      <c r="T139" s="429"/>
      <c r="U139" s="429"/>
      <c r="V139" s="429"/>
      <c r="W139" s="429"/>
      <c r="X139" s="231"/>
      <c r="Y139" s="230"/>
      <c r="Z139" s="429"/>
      <c r="AA139" s="429"/>
      <c r="AB139" s="429"/>
      <c r="AC139" s="429"/>
      <c r="AD139" s="429"/>
      <c r="AE139" s="429"/>
      <c r="AF139" s="429"/>
      <c r="AG139" s="429"/>
      <c r="AH139" s="429"/>
      <c r="AI139" s="429"/>
      <c r="AJ139" s="429"/>
      <c r="AK139" s="429"/>
      <c r="AL139" s="429"/>
      <c r="AM139" s="429"/>
      <c r="AN139" s="429"/>
      <c r="AO139" s="429"/>
      <c r="AP139" s="429"/>
      <c r="AQ139" s="429"/>
      <c r="AR139" s="429"/>
      <c r="AS139" s="429"/>
      <c r="AT139" s="430"/>
    </row>
    <row r="140" spans="1:46" ht="15" customHeight="1" x14ac:dyDescent="0.25">
      <c r="A140" s="121"/>
      <c r="B140" s="247"/>
      <c r="C140" s="433"/>
      <c r="D140" s="433"/>
      <c r="E140" s="433"/>
      <c r="F140" s="433"/>
      <c r="G140" s="433"/>
      <c r="H140" s="433"/>
      <c r="I140" s="433"/>
      <c r="J140" s="433"/>
      <c r="K140" s="433"/>
      <c r="L140" s="433"/>
      <c r="M140" s="433"/>
      <c r="N140" s="433"/>
      <c r="O140" s="433"/>
      <c r="P140" s="433"/>
      <c r="Q140" s="433"/>
      <c r="R140" s="433"/>
      <c r="S140" s="433"/>
      <c r="T140" s="433"/>
      <c r="U140" s="433"/>
      <c r="V140" s="433"/>
      <c r="W140" s="433"/>
      <c r="X140" s="231"/>
      <c r="Y140" s="230"/>
      <c r="Z140" s="429"/>
      <c r="AA140" s="429"/>
      <c r="AB140" s="429"/>
      <c r="AC140" s="429"/>
      <c r="AD140" s="429"/>
      <c r="AE140" s="429"/>
      <c r="AF140" s="429"/>
      <c r="AG140" s="429"/>
      <c r="AH140" s="429"/>
      <c r="AI140" s="429"/>
      <c r="AJ140" s="429"/>
      <c r="AK140" s="429"/>
      <c r="AL140" s="429"/>
      <c r="AM140" s="429"/>
      <c r="AN140" s="429"/>
      <c r="AO140" s="429"/>
      <c r="AP140" s="429"/>
      <c r="AQ140" s="429"/>
      <c r="AR140" s="429"/>
      <c r="AS140" s="429"/>
      <c r="AT140" s="430"/>
    </row>
    <row r="141" spans="1:46" ht="15" customHeight="1" x14ac:dyDescent="0.25">
      <c r="A141" s="121"/>
      <c r="B141" s="247"/>
      <c r="C141" s="429"/>
      <c r="D141" s="429"/>
      <c r="E141" s="429"/>
      <c r="F141" s="429"/>
      <c r="G141" s="429"/>
      <c r="H141" s="429"/>
      <c r="I141" s="429"/>
      <c r="J141" s="429"/>
      <c r="K141" s="429"/>
      <c r="L141" s="429"/>
      <c r="M141" s="429"/>
      <c r="N141" s="429"/>
      <c r="O141" s="429"/>
      <c r="P141" s="429"/>
      <c r="Q141" s="429"/>
      <c r="R141" s="429"/>
      <c r="S141" s="429"/>
      <c r="T141" s="429"/>
      <c r="U141" s="429"/>
      <c r="V141" s="429"/>
      <c r="W141" s="429"/>
      <c r="X141" s="231"/>
      <c r="Y141" s="230"/>
      <c r="Z141" s="429"/>
      <c r="AA141" s="429"/>
      <c r="AB141" s="429"/>
      <c r="AC141" s="429"/>
      <c r="AD141" s="429"/>
      <c r="AE141" s="429"/>
      <c r="AF141" s="429"/>
      <c r="AG141" s="429"/>
      <c r="AH141" s="429"/>
      <c r="AI141" s="429"/>
      <c r="AJ141" s="429"/>
      <c r="AK141" s="429"/>
      <c r="AL141" s="429"/>
      <c r="AM141" s="429"/>
      <c r="AN141" s="429"/>
      <c r="AO141" s="429"/>
      <c r="AP141" s="429"/>
      <c r="AQ141" s="429"/>
      <c r="AR141" s="429"/>
      <c r="AS141" s="429"/>
      <c r="AT141" s="430"/>
    </row>
    <row r="142" spans="1:46" ht="15" customHeight="1" x14ac:dyDescent="0.25">
      <c r="A142" s="121"/>
      <c r="B142" s="247"/>
      <c r="C142" s="429"/>
      <c r="D142" s="429"/>
      <c r="E142" s="429"/>
      <c r="F142" s="429"/>
      <c r="G142" s="429"/>
      <c r="H142" s="429"/>
      <c r="I142" s="429"/>
      <c r="J142" s="429"/>
      <c r="K142" s="429"/>
      <c r="L142" s="429"/>
      <c r="M142" s="429"/>
      <c r="N142" s="429"/>
      <c r="O142" s="429"/>
      <c r="P142" s="429"/>
      <c r="Q142" s="429"/>
      <c r="R142" s="429"/>
      <c r="S142" s="429"/>
      <c r="T142" s="429"/>
      <c r="U142" s="429"/>
      <c r="V142" s="429"/>
      <c r="W142" s="429"/>
      <c r="X142" s="231"/>
      <c r="Y142" s="230"/>
      <c r="Z142" s="429"/>
      <c r="AA142" s="429"/>
      <c r="AB142" s="429"/>
      <c r="AC142" s="429"/>
      <c r="AD142" s="429"/>
      <c r="AE142" s="429"/>
      <c r="AF142" s="429"/>
      <c r="AG142" s="429"/>
      <c r="AH142" s="429"/>
      <c r="AI142" s="429"/>
      <c r="AJ142" s="429"/>
      <c r="AK142" s="429"/>
      <c r="AL142" s="429"/>
      <c r="AM142" s="429"/>
      <c r="AN142" s="429"/>
      <c r="AO142" s="429"/>
      <c r="AP142" s="429"/>
      <c r="AQ142" s="429"/>
      <c r="AR142" s="429"/>
      <c r="AS142" s="429"/>
      <c r="AT142" s="430"/>
    </row>
    <row r="143" spans="1:46" ht="15" customHeight="1" x14ac:dyDescent="0.25">
      <c r="A143" s="121"/>
      <c r="B143" s="230"/>
      <c r="C143" s="429"/>
      <c r="D143" s="429"/>
      <c r="E143" s="429"/>
      <c r="F143" s="429"/>
      <c r="G143" s="429"/>
      <c r="H143" s="429"/>
      <c r="I143" s="429"/>
      <c r="J143" s="429"/>
      <c r="K143" s="429"/>
      <c r="L143" s="429"/>
      <c r="M143" s="429"/>
      <c r="N143" s="429"/>
      <c r="O143" s="429"/>
      <c r="P143" s="429"/>
      <c r="Q143" s="429"/>
      <c r="R143" s="429"/>
      <c r="S143" s="429"/>
      <c r="T143" s="429"/>
      <c r="U143" s="429"/>
      <c r="V143" s="429"/>
      <c r="W143" s="429"/>
      <c r="X143" s="231"/>
      <c r="Y143" s="230"/>
      <c r="Z143" s="429"/>
      <c r="AA143" s="429"/>
      <c r="AB143" s="429"/>
      <c r="AC143" s="429"/>
      <c r="AD143" s="429"/>
      <c r="AE143" s="429"/>
      <c r="AF143" s="429"/>
      <c r="AG143" s="429"/>
      <c r="AH143" s="429"/>
      <c r="AI143" s="429"/>
      <c r="AJ143" s="429"/>
      <c r="AK143" s="429"/>
      <c r="AL143" s="429"/>
      <c r="AM143" s="429"/>
      <c r="AN143" s="429"/>
      <c r="AO143" s="429"/>
      <c r="AP143" s="429"/>
      <c r="AQ143" s="429"/>
      <c r="AR143" s="429"/>
      <c r="AS143" s="429"/>
      <c r="AT143" s="430"/>
    </row>
    <row r="144" spans="1:46" ht="15" customHeight="1" x14ac:dyDescent="0.25">
      <c r="A144" s="128"/>
      <c r="B144" s="248"/>
      <c r="C144" s="431"/>
      <c r="D144" s="431"/>
      <c r="E144" s="431"/>
      <c r="F144" s="431"/>
      <c r="G144" s="431"/>
      <c r="H144" s="431"/>
      <c r="I144" s="431"/>
      <c r="J144" s="431"/>
      <c r="K144" s="431"/>
      <c r="L144" s="431"/>
      <c r="M144" s="431"/>
      <c r="N144" s="431"/>
      <c r="O144" s="431"/>
      <c r="P144" s="431"/>
      <c r="Q144" s="431"/>
      <c r="R144" s="431"/>
      <c r="S144" s="431"/>
      <c r="T144" s="431"/>
      <c r="U144" s="431"/>
      <c r="V144" s="431"/>
      <c r="W144" s="431"/>
      <c r="X144" s="249"/>
      <c r="Y144" s="249"/>
      <c r="Z144" s="431"/>
      <c r="AA144" s="431"/>
      <c r="AB144" s="431"/>
      <c r="AC144" s="431"/>
      <c r="AD144" s="431"/>
      <c r="AE144" s="431"/>
      <c r="AF144" s="431"/>
      <c r="AG144" s="431"/>
      <c r="AH144" s="431"/>
      <c r="AI144" s="431"/>
      <c r="AJ144" s="431"/>
      <c r="AK144" s="431"/>
      <c r="AL144" s="431"/>
      <c r="AM144" s="431"/>
      <c r="AN144" s="431"/>
      <c r="AO144" s="431"/>
      <c r="AP144" s="431"/>
      <c r="AQ144" s="431"/>
      <c r="AR144" s="431"/>
      <c r="AS144" s="431"/>
      <c r="AT144" s="432"/>
    </row>
  </sheetData>
  <mergeCells count="594">
    <mergeCell ref="AN108:AQ108"/>
    <mergeCell ref="AR108:AT108"/>
    <mergeCell ref="A108:B108"/>
    <mergeCell ref="C108:I108"/>
    <mergeCell ref="J108:L108"/>
    <mergeCell ref="M108:O108"/>
    <mergeCell ref="P108:R108"/>
    <mergeCell ref="S108:W108"/>
    <mergeCell ref="X108:AB108"/>
    <mergeCell ref="AD108:AG108"/>
    <mergeCell ref="AI108:AL108"/>
    <mergeCell ref="AI106:AL106"/>
    <mergeCell ref="AN106:AQ106"/>
    <mergeCell ref="AR106:AT106"/>
    <mergeCell ref="A107:B107"/>
    <mergeCell ref="C107:I107"/>
    <mergeCell ref="J107:L107"/>
    <mergeCell ref="M107:O107"/>
    <mergeCell ref="P107:R107"/>
    <mergeCell ref="S107:W107"/>
    <mergeCell ref="X107:AB107"/>
    <mergeCell ref="AD107:AG107"/>
    <mergeCell ref="AI107:AL107"/>
    <mergeCell ref="AN107:AQ107"/>
    <mergeCell ref="AR107:AT107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AL10:AT11"/>
    <mergeCell ref="C12:D12"/>
    <mergeCell ref="F12:H12"/>
    <mergeCell ref="J12:K12"/>
    <mergeCell ref="AP48:AQ48"/>
    <mergeCell ref="AR48:AT48"/>
    <mergeCell ref="A45:F48"/>
    <mergeCell ref="G45:AI46"/>
    <mergeCell ref="AJ45:AM45"/>
    <mergeCell ref="AN45:AT45"/>
    <mergeCell ref="AJ46:AM46"/>
    <mergeCell ref="AN46:AT46"/>
    <mergeCell ref="G47:M47"/>
    <mergeCell ref="N47:AI47"/>
    <mergeCell ref="AJ47:AM47"/>
    <mergeCell ref="AN47:AT47"/>
    <mergeCell ref="G48:M48"/>
    <mergeCell ref="N48:AI48"/>
    <mergeCell ref="AJ48:AM48"/>
    <mergeCell ref="AN48:AO48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AI66:AL66"/>
    <mergeCell ref="AM66:AT66"/>
    <mergeCell ref="A65:B65"/>
    <mergeCell ref="C65:I65"/>
    <mergeCell ref="J65:Q65"/>
    <mergeCell ref="R65:W65"/>
    <mergeCell ref="Y65:AB65"/>
    <mergeCell ref="AD65:AG65"/>
    <mergeCell ref="AI65:AL65"/>
    <mergeCell ref="AM65:AT65"/>
    <mergeCell ref="A66:B66"/>
    <mergeCell ref="C66:I66"/>
    <mergeCell ref="J66:Q66"/>
    <mergeCell ref="R66:W66"/>
    <mergeCell ref="Y66:AB66"/>
    <mergeCell ref="AD66:AG66"/>
    <mergeCell ref="R69:W69"/>
    <mergeCell ref="Y69:AB69"/>
    <mergeCell ref="AD69:AG69"/>
    <mergeCell ref="N79:AI79"/>
    <mergeCell ref="AJ79:AM79"/>
    <mergeCell ref="AN79:AT79"/>
    <mergeCell ref="G80:M80"/>
    <mergeCell ref="N80:AI80"/>
    <mergeCell ref="AJ80:AM80"/>
    <mergeCell ref="AN80:AO80"/>
    <mergeCell ref="AP80:AQ80"/>
    <mergeCell ref="AR80:AT80"/>
    <mergeCell ref="A110:B110"/>
    <mergeCell ref="AH101:AL102"/>
    <mergeCell ref="AM101:AQ102"/>
    <mergeCell ref="AR101:AT103"/>
    <mergeCell ref="AD103:AG103"/>
    <mergeCell ref="AI103:AL103"/>
    <mergeCell ref="AN103:AQ103"/>
    <mergeCell ref="A100:B100"/>
    <mergeCell ref="C100:AT100"/>
    <mergeCell ref="A101:B103"/>
    <mergeCell ref="C101:I103"/>
    <mergeCell ref="J101:L103"/>
    <mergeCell ref="M101:O103"/>
    <mergeCell ref="P101:R103"/>
    <mergeCell ref="S101:W103"/>
    <mergeCell ref="X101:AB103"/>
    <mergeCell ref="AC101:AG102"/>
    <mergeCell ref="A105:B105"/>
    <mergeCell ref="C105:I105"/>
    <mergeCell ref="J105:L105"/>
    <mergeCell ref="M105:O105"/>
    <mergeCell ref="P105:R105"/>
    <mergeCell ref="S105:W105"/>
    <mergeCell ref="X105:AB105"/>
    <mergeCell ref="X104:AB104"/>
    <mergeCell ref="AD104:AG104"/>
    <mergeCell ref="AI104:AL104"/>
    <mergeCell ref="AN104:AQ104"/>
    <mergeCell ref="AR104:AT104"/>
    <mergeCell ref="S104:W104"/>
    <mergeCell ref="A109:B109"/>
    <mergeCell ref="A104:B104"/>
    <mergeCell ref="C104:I104"/>
    <mergeCell ref="J104:L104"/>
    <mergeCell ref="M104:O104"/>
    <mergeCell ref="P104:R104"/>
    <mergeCell ref="AD105:AG105"/>
    <mergeCell ref="AI105:AL105"/>
    <mergeCell ref="AN105:AQ105"/>
    <mergeCell ref="AR105:AT105"/>
    <mergeCell ref="A106:B106"/>
    <mergeCell ref="C106:I106"/>
    <mergeCell ref="J106:L106"/>
    <mergeCell ref="M106:O106"/>
    <mergeCell ref="P106:R106"/>
    <mergeCell ref="S106:W106"/>
    <mergeCell ref="X106:AB106"/>
    <mergeCell ref="AD106:AG106"/>
    <mergeCell ref="A113:B113"/>
    <mergeCell ref="C111:I111"/>
    <mergeCell ref="J111:L111"/>
    <mergeCell ref="M111:O111"/>
    <mergeCell ref="P111:R111"/>
    <mergeCell ref="A111:B111"/>
    <mergeCell ref="S111:W111"/>
    <mergeCell ref="X111:AB111"/>
    <mergeCell ref="C113:AT113"/>
    <mergeCell ref="A112:B112"/>
    <mergeCell ref="C112:I112"/>
    <mergeCell ref="J112:L112"/>
    <mergeCell ref="M112:O112"/>
    <mergeCell ref="P112:R112"/>
    <mergeCell ref="S112:W112"/>
    <mergeCell ref="X112:AB112"/>
    <mergeCell ref="AD112:AG112"/>
    <mergeCell ref="AI112:AL112"/>
    <mergeCell ref="AN112:AQ112"/>
    <mergeCell ref="AR112:AT112"/>
    <mergeCell ref="AD111:AG111"/>
    <mergeCell ref="AI111:AL111"/>
    <mergeCell ref="AN111:AQ111"/>
    <mergeCell ref="AR111:AT111"/>
    <mergeCell ref="AD114:AG114"/>
    <mergeCell ref="AI114:AL114"/>
    <mergeCell ref="AN114:AQ114"/>
    <mergeCell ref="AR114:AT114"/>
    <mergeCell ref="J114:L114"/>
    <mergeCell ref="A116:F119"/>
    <mergeCell ref="G116:AI117"/>
    <mergeCell ref="AJ116:AM116"/>
    <mergeCell ref="AN116:AT116"/>
    <mergeCell ref="AJ117:AM117"/>
    <mergeCell ref="AN117:AT117"/>
    <mergeCell ref="G118:M118"/>
    <mergeCell ref="N118:AI118"/>
    <mergeCell ref="AJ118:AM118"/>
    <mergeCell ref="AN118:AT118"/>
    <mergeCell ref="AN115:AQ115"/>
    <mergeCell ref="AR115:AT115"/>
    <mergeCell ref="A114:B114"/>
    <mergeCell ref="M114:O114"/>
    <mergeCell ref="P114:R114"/>
    <mergeCell ref="X114:AB114"/>
    <mergeCell ref="S114:W114"/>
    <mergeCell ref="C114:I114"/>
    <mergeCell ref="G119:M119"/>
    <mergeCell ref="N119:AI119"/>
    <mergeCell ref="AJ119:AM119"/>
    <mergeCell ref="AN119:AO119"/>
    <mergeCell ref="AP119:AQ119"/>
    <mergeCell ref="AR119:AT119"/>
    <mergeCell ref="M121:O123"/>
    <mergeCell ref="P121:R123"/>
    <mergeCell ref="S121:W123"/>
    <mergeCell ref="AM121:AQ122"/>
    <mergeCell ref="AR121:AT123"/>
    <mergeCell ref="AD123:AG123"/>
    <mergeCell ref="AN123:AQ123"/>
    <mergeCell ref="C120:AT120"/>
    <mergeCell ref="A121:B123"/>
    <mergeCell ref="C121:I123"/>
    <mergeCell ref="J121:L123"/>
    <mergeCell ref="X121:AB123"/>
    <mergeCell ref="AC121:AG122"/>
    <mergeCell ref="AH121:AL122"/>
    <mergeCell ref="Y129:AB129"/>
    <mergeCell ref="Y130:AB130"/>
    <mergeCell ref="Y127:AB127"/>
    <mergeCell ref="AD127:AG127"/>
    <mergeCell ref="AI127:AL127"/>
    <mergeCell ref="A125:B125"/>
    <mergeCell ref="C125:AT125"/>
    <mergeCell ref="A126:B127"/>
    <mergeCell ref="C126:I127"/>
    <mergeCell ref="J126:Q127"/>
    <mergeCell ref="R126:W127"/>
    <mergeCell ref="X126:AB126"/>
    <mergeCell ref="AC126:AG126"/>
    <mergeCell ref="AH126:AL126"/>
    <mergeCell ref="AM126:AT127"/>
    <mergeCell ref="P124:R124"/>
    <mergeCell ref="S124:W124"/>
    <mergeCell ref="AI123:AL123"/>
    <mergeCell ref="C52:AT52"/>
    <mergeCell ref="A54:B54"/>
    <mergeCell ref="C54:I54"/>
    <mergeCell ref="J54:Q54"/>
    <mergeCell ref="R54:W54"/>
    <mergeCell ref="Y54:AB54"/>
    <mergeCell ref="AD54:AG54"/>
    <mergeCell ref="AI54:AL54"/>
    <mergeCell ref="AI55:AL55"/>
    <mergeCell ref="AM55:AT55"/>
    <mergeCell ref="AM53:AT53"/>
    <mergeCell ref="AM54:AT54"/>
    <mergeCell ref="C53:I53"/>
    <mergeCell ref="J53:Q53"/>
    <mergeCell ref="R53:W53"/>
    <mergeCell ref="Y53:AB53"/>
    <mergeCell ref="AD53:AG53"/>
    <mergeCell ref="AI53:AL53"/>
    <mergeCell ref="A53:B53"/>
    <mergeCell ref="A52:B52"/>
    <mergeCell ref="Y55:AB55"/>
    <mergeCell ref="AD55:AG55"/>
    <mergeCell ref="A57:B57"/>
    <mergeCell ref="C57:I57"/>
    <mergeCell ref="J57:Q57"/>
    <mergeCell ref="R57:W57"/>
    <mergeCell ref="Y57:AB57"/>
    <mergeCell ref="AD57:AG57"/>
    <mergeCell ref="AI57:AL57"/>
    <mergeCell ref="AM57:AT57"/>
    <mergeCell ref="A55:B55"/>
    <mergeCell ref="C55:I55"/>
    <mergeCell ref="J55:Q55"/>
    <mergeCell ref="R55:W55"/>
    <mergeCell ref="A68:B68"/>
    <mergeCell ref="C68:I68"/>
    <mergeCell ref="J68:Q68"/>
    <mergeCell ref="R68:W68"/>
    <mergeCell ref="Y68:AB68"/>
    <mergeCell ref="AD68:AG68"/>
    <mergeCell ref="AI68:AL68"/>
    <mergeCell ref="AM68:AT68"/>
    <mergeCell ref="A67:B67"/>
    <mergeCell ref="C67:I67"/>
    <mergeCell ref="Y67:AB67"/>
    <mergeCell ref="AD67:AG67"/>
    <mergeCell ref="J67:Q67"/>
    <mergeCell ref="R67:W67"/>
    <mergeCell ref="A60:F63"/>
    <mergeCell ref="G60:AI61"/>
    <mergeCell ref="AJ60:AM60"/>
    <mergeCell ref="AN60:AT60"/>
    <mergeCell ref="AJ61:AM61"/>
    <mergeCell ref="AN61:AT61"/>
    <mergeCell ref="G62:M62"/>
    <mergeCell ref="J74:Q74"/>
    <mergeCell ref="R74:W74"/>
    <mergeCell ref="Y74:AB74"/>
    <mergeCell ref="AD74:AG74"/>
    <mergeCell ref="AI74:AL74"/>
    <mergeCell ref="AM74:AT74"/>
    <mergeCell ref="A71:B72"/>
    <mergeCell ref="C71:I72"/>
    <mergeCell ref="J71:Q72"/>
    <mergeCell ref="R71:W72"/>
    <mergeCell ref="X71:AB71"/>
    <mergeCell ref="AC71:AG71"/>
    <mergeCell ref="AH71:AL71"/>
    <mergeCell ref="AM71:AT72"/>
    <mergeCell ref="Y72:AB72"/>
    <mergeCell ref="AD72:AG72"/>
    <mergeCell ref="AI67:AL67"/>
    <mergeCell ref="A73:B73"/>
    <mergeCell ref="AD128:AG128"/>
    <mergeCell ref="J128:Q128"/>
    <mergeCell ref="AR128:AT128"/>
    <mergeCell ref="AN128:AQ128"/>
    <mergeCell ref="AI128:AL128"/>
    <mergeCell ref="R128:W128"/>
    <mergeCell ref="A56:B56"/>
    <mergeCell ref="C56:I56"/>
    <mergeCell ref="J56:Q56"/>
    <mergeCell ref="R56:W56"/>
    <mergeCell ref="Y56:AB56"/>
    <mergeCell ref="AD56:AG56"/>
    <mergeCell ref="AI56:AL56"/>
    <mergeCell ref="AM56:AT56"/>
    <mergeCell ref="A75:B75"/>
    <mergeCell ref="C75:I75"/>
    <mergeCell ref="J75:Q75"/>
    <mergeCell ref="R75:W75"/>
    <mergeCell ref="Y75:AB75"/>
    <mergeCell ref="AD75:AG75"/>
    <mergeCell ref="AI73:AL73"/>
    <mergeCell ref="AM73:AT73"/>
    <mergeCell ref="A64:B64"/>
    <mergeCell ref="A74:B74"/>
    <mergeCell ref="C74:I74"/>
    <mergeCell ref="A129:B129"/>
    <mergeCell ref="C129:I129"/>
    <mergeCell ref="A124:B124"/>
    <mergeCell ref="C124:I124"/>
    <mergeCell ref="C128:I128"/>
    <mergeCell ref="A128:B128"/>
    <mergeCell ref="AR130:AT130"/>
    <mergeCell ref="AR129:AT129"/>
    <mergeCell ref="J129:Q129"/>
    <mergeCell ref="R129:W129"/>
    <mergeCell ref="J130:Q130"/>
    <mergeCell ref="R130:W130"/>
    <mergeCell ref="AD130:AG130"/>
    <mergeCell ref="AI130:AL130"/>
    <mergeCell ref="X124:AB124"/>
    <mergeCell ref="Y128:AB128"/>
    <mergeCell ref="AD124:AG124"/>
    <mergeCell ref="AI124:AL124"/>
    <mergeCell ref="AN124:AQ124"/>
    <mergeCell ref="AR124:AT124"/>
    <mergeCell ref="J124:L124"/>
    <mergeCell ref="M124:O124"/>
    <mergeCell ref="N62:AI62"/>
    <mergeCell ref="AJ62:AM62"/>
    <mergeCell ref="AN62:AT62"/>
    <mergeCell ref="G63:M63"/>
    <mergeCell ref="N63:AI63"/>
    <mergeCell ref="AJ63:AM63"/>
    <mergeCell ref="AN63:AO63"/>
    <mergeCell ref="AP63:AQ63"/>
    <mergeCell ref="AR63:AT63"/>
    <mergeCell ref="C64:AT64"/>
    <mergeCell ref="C81:AT81"/>
    <mergeCell ref="AM82:AQ83"/>
    <mergeCell ref="AR82:AT84"/>
    <mergeCell ref="AN84:AQ84"/>
    <mergeCell ref="AN85:AQ85"/>
    <mergeCell ref="AR85:AT85"/>
    <mergeCell ref="AN86:AQ86"/>
    <mergeCell ref="AR86:AT86"/>
    <mergeCell ref="AI84:AL84"/>
    <mergeCell ref="AI72:AL72"/>
    <mergeCell ref="AM67:AT67"/>
    <mergeCell ref="A77:F80"/>
    <mergeCell ref="G77:AI78"/>
    <mergeCell ref="AJ77:AM77"/>
    <mergeCell ref="AN77:AT77"/>
    <mergeCell ref="AJ78:AM78"/>
    <mergeCell ref="AN78:AT78"/>
    <mergeCell ref="G79:M79"/>
    <mergeCell ref="AI69:AL69"/>
    <mergeCell ref="AM69:AT69"/>
    <mergeCell ref="A69:B69"/>
    <mergeCell ref="C69:I69"/>
    <mergeCell ref="J69:Q69"/>
    <mergeCell ref="AN89:AQ89"/>
    <mergeCell ref="AR89:AT89"/>
    <mergeCell ref="AN90:AQ90"/>
    <mergeCell ref="AR90:AT90"/>
    <mergeCell ref="A70:B70"/>
    <mergeCell ref="C70:AT70"/>
    <mergeCell ref="C73:I73"/>
    <mergeCell ref="J73:Q73"/>
    <mergeCell ref="R73:W73"/>
    <mergeCell ref="Y73:AB73"/>
    <mergeCell ref="AD73:AG73"/>
    <mergeCell ref="AI75:AL75"/>
    <mergeCell ref="AM75:AT75"/>
    <mergeCell ref="A81:B81"/>
    <mergeCell ref="A82:B84"/>
    <mergeCell ref="C82:I84"/>
    <mergeCell ref="J82:L84"/>
    <mergeCell ref="M82:O84"/>
    <mergeCell ref="P82:R84"/>
    <mergeCell ref="S82:W84"/>
    <mergeCell ref="X82:AB84"/>
    <mergeCell ref="AC82:AG83"/>
    <mergeCell ref="AH82:AL83"/>
    <mergeCell ref="AD84:AG84"/>
    <mergeCell ref="C109:AT109"/>
    <mergeCell ref="C110:I110"/>
    <mergeCell ref="J110:L110"/>
    <mergeCell ref="M110:O110"/>
    <mergeCell ref="P110:R110"/>
    <mergeCell ref="S110:W110"/>
    <mergeCell ref="X110:AB110"/>
    <mergeCell ref="AD110:AG110"/>
    <mergeCell ref="AI110:AL110"/>
    <mergeCell ref="AN110:AQ110"/>
    <mergeCell ref="AR110:AT110"/>
    <mergeCell ref="A132:B132"/>
    <mergeCell ref="C132:AM132"/>
    <mergeCell ref="C133:W133"/>
    <mergeCell ref="Z133:AT133"/>
    <mergeCell ref="C134:W134"/>
    <mergeCell ref="Z134:AT134"/>
    <mergeCell ref="C135:W135"/>
    <mergeCell ref="Z135:AT135"/>
    <mergeCell ref="A115:B115"/>
    <mergeCell ref="C115:I115"/>
    <mergeCell ref="J115:L115"/>
    <mergeCell ref="M115:O115"/>
    <mergeCell ref="P115:R115"/>
    <mergeCell ref="S115:W115"/>
    <mergeCell ref="X115:AB115"/>
    <mergeCell ref="AD115:AG115"/>
    <mergeCell ref="AI115:AL115"/>
    <mergeCell ref="A120:B120"/>
    <mergeCell ref="AN130:AQ130"/>
    <mergeCell ref="AD129:AG129"/>
    <mergeCell ref="AI129:AL129"/>
    <mergeCell ref="AN129:AQ129"/>
    <mergeCell ref="A130:B130"/>
    <mergeCell ref="C130:I130"/>
    <mergeCell ref="C143:W143"/>
    <mergeCell ref="Z143:AT143"/>
    <mergeCell ref="C144:W144"/>
    <mergeCell ref="Z144:AT144"/>
    <mergeCell ref="C136:W136"/>
    <mergeCell ref="Z136:AT136"/>
    <mergeCell ref="C137:W137"/>
    <mergeCell ref="Z137:AT137"/>
    <mergeCell ref="C138:W138"/>
    <mergeCell ref="Z138:AT138"/>
    <mergeCell ref="C139:W139"/>
    <mergeCell ref="Z139:AT139"/>
    <mergeCell ref="C140:W140"/>
    <mergeCell ref="Z140:AT140"/>
    <mergeCell ref="C141:W141"/>
    <mergeCell ref="Z141:AT141"/>
    <mergeCell ref="C142:W142"/>
    <mergeCell ref="Z142:AT142"/>
    <mergeCell ref="A85:B85"/>
    <mergeCell ref="C85:I85"/>
    <mergeCell ref="J85:L85"/>
    <mergeCell ref="M85:O85"/>
    <mergeCell ref="P85:R85"/>
    <mergeCell ref="S85:W85"/>
    <mergeCell ref="X85:AB85"/>
    <mergeCell ref="AD85:AG85"/>
    <mergeCell ref="AI85:AL85"/>
    <mergeCell ref="A86:B86"/>
    <mergeCell ref="C86:I86"/>
    <mergeCell ref="J86:L86"/>
    <mergeCell ref="M86:O86"/>
    <mergeCell ref="P86:R86"/>
    <mergeCell ref="S86:W86"/>
    <mergeCell ref="X86:AB86"/>
    <mergeCell ref="AD86:AG86"/>
    <mergeCell ref="AI86:AL86"/>
    <mergeCell ref="A87:B87"/>
    <mergeCell ref="C87:AT87"/>
    <mergeCell ref="A88:B88"/>
    <mergeCell ref="C88:I88"/>
    <mergeCell ref="J88:L88"/>
    <mergeCell ref="M88:O88"/>
    <mergeCell ref="P88:R88"/>
    <mergeCell ref="S88:W88"/>
    <mergeCell ref="X88:AB88"/>
    <mergeCell ref="AD88:AG88"/>
    <mergeCell ref="AI88:AL88"/>
    <mergeCell ref="AN88:AQ88"/>
    <mergeCell ref="AR88:AT88"/>
    <mergeCell ref="A89:B89"/>
    <mergeCell ref="C89:I89"/>
    <mergeCell ref="J89:L89"/>
    <mergeCell ref="M89:O89"/>
    <mergeCell ref="P89:R89"/>
    <mergeCell ref="S89:W89"/>
    <mergeCell ref="X89:AB89"/>
    <mergeCell ref="AD89:AG89"/>
    <mergeCell ref="AI89:AL89"/>
    <mergeCell ref="A90:B90"/>
    <mergeCell ref="C90:I90"/>
    <mergeCell ref="J90:L90"/>
    <mergeCell ref="M90:O90"/>
    <mergeCell ref="P90:R90"/>
    <mergeCell ref="S90:W90"/>
    <mergeCell ref="X90:AB90"/>
    <mergeCell ref="AD90:AG90"/>
    <mergeCell ref="AI90:AL90"/>
    <mergeCell ref="A91:B91"/>
    <mergeCell ref="C91:AT91"/>
    <mergeCell ref="A92:B92"/>
    <mergeCell ref="C92:I92"/>
    <mergeCell ref="J92:L92"/>
    <mergeCell ref="M92:O92"/>
    <mergeCell ref="P92:R92"/>
    <mergeCell ref="S92:W92"/>
    <mergeCell ref="X92:AB92"/>
    <mergeCell ref="AD92:AG92"/>
    <mergeCell ref="AI92:AL92"/>
    <mergeCell ref="AN92:AQ92"/>
    <mergeCell ref="AR92:AT92"/>
    <mergeCell ref="AN93:AQ93"/>
    <mergeCell ref="AR93:AT93"/>
    <mergeCell ref="A94:B94"/>
    <mergeCell ref="C94:I94"/>
    <mergeCell ref="J94:L94"/>
    <mergeCell ref="M94:O94"/>
    <mergeCell ref="P94:R94"/>
    <mergeCell ref="S94:W94"/>
    <mergeCell ref="X94:AB94"/>
    <mergeCell ref="AD94:AG94"/>
    <mergeCell ref="AI94:AL94"/>
    <mergeCell ref="AN94:AQ94"/>
    <mergeCell ref="AR94:AT94"/>
    <mergeCell ref="A93:B93"/>
    <mergeCell ref="C93:I93"/>
    <mergeCell ref="J93:L93"/>
    <mergeCell ref="M93:O93"/>
    <mergeCell ref="P93:R93"/>
    <mergeCell ref="S93:W93"/>
    <mergeCell ref="X93:AB93"/>
    <mergeCell ref="AD93:AG93"/>
    <mergeCell ref="AI93:AL93"/>
    <mergeCell ref="A96:F99"/>
    <mergeCell ref="G96:AI97"/>
    <mergeCell ref="AJ96:AM96"/>
    <mergeCell ref="AN96:AT96"/>
    <mergeCell ref="AJ97:AM97"/>
    <mergeCell ref="AN97:AT97"/>
    <mergeCell ref="G98:M98"/>
    <mergeCell ref="N98:AI98"/>
    <mergeCell ref="AJ98:AM98"/>
    <mergeCell ref="AN98:AT98"/>
    <mergeCell ref="G99:M99"/>
    <mergeCell ref="N99:AI99"/>
    <mergeCell ref="AJ99:AM99"/>
    <mergeCell ref="AN99:AO99"/>
    <mergeCell ref="AP99:AQ99"/>
    <mergeCell ref="AR99:AT99"/>
  </mergeCells>
  <printOptions horizontalCentered="1"/>
  <pageMargins left="0.39370078740157483" right="0.39370078740157483" top="0.78740157480314965" bottom="0.47244094488188981" header="0.11811023622047245" footer="0.11811023622047245"/>
  <pageSetup paperSize="9" scale="90" orientation="landscape" r:id="rId1"/>
  <rowBreaks count="1" manualBreakCount="1"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0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2019-04-12T23:35:33Z</cp:lastPrinted>
  <dcterms:created xsi:type="dcterms:W3CDTF">2010-12-27T13:53:41Z</dcterms:created>
  <dcterms:modified xsi:type="dcterms:W3CDTF">2019-04-17T21:37:19Z</dcterms:modified>
</cp:coreProperties>
</file>